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 activeTab="2"/>
  </bookViews>
  <sheets>
    <sheet name="прил 2" sheetId="1" r:id="rId1"/>
    <sheet name="прил 3" sheetId="2" r:id="rId2"/>
    <sheet name="прил4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H10" i="3" l="1"/>
  <c r="G92" i="1"/>
  <c r="G95" i="2"/>
  <c r="G86" i="1" l="1"/>
  <c r="G87" i="1"/>
  <c r="G102" i="1"/>
  <c r="H38" i="3"/>
  <c r="G100" i="1" l="1"/>
  <c r="G84" i="2" l="1"/>
  <c r="H25" i="3" l="1"/>
  <c r="H53" i="3"/>
  <c r="H55" i="3"/>
  <c r="H61" i="3"/>
  <c r="H29" i="3"/>
  <c r="G60" i="2"/>
  <c r="G25" i="2"/>
  <c r="G27" i="2"/>
  <c r="G76" i="1"/>
  <c r="G24" i="2" l="1"/>
  <c r="G23" i="2" s="1"/>
  <c r="G22" i="2" s="1"/>
  <c r="H11" i="3"/>
  <c r="G78" i="2"/>
  <c r="G40" i="2"/>
  <c r="G39" i="2" s="1"/>
  <c r="G38" i="2" s="1"/>
  <c r="G37" i="2" s="1"/>
  <c r="G36" i="2" s="1"/>
  <c r="G30" i="2"/>
  <c r="G29" i="2" s="1"/>
  <c r="G18" i="2"/>
  <c r="G101" i="2"/>
  <c r="G100" i="2" s="1"/>
  <c r="G99" i="2" s="1"/>
  <c r="G98" i="2" s="1"/>
  <c r="G97" i="2" s="1"/>
  <c r="G89" i="1"/>
  <c r="G74" i="1"/>
  <c r="H35" i="3" l="1"/>
  <c r="H33" i="3" l="1"/>
  <c r="G17" i="2"/>
  <c r="G16" i="2" s="1"/>
  <c r="G15" i="2" s="1"/>
  <c r="G108" i="1"/>
  <c r="G59" i="2" l="1"/>
  <c r="G58" i="2" s="1"/>
  <c r="H86" i="3" l="1"/>
  <c r="H85" i="3" s="1"/>
  <c r="H82" i="3"/>
  <c r="H79" i="3"/>
  <c r="H77" i="3"/>
  <c r="H75" i="3"/>
  <c r="H73" i="3"/>
  <c r="H71" i="3"/>
  <c r="H69" i="3"/>
  <c r="H66" i="3"/>
  <c r="H48" i="3"/>
  <c r="H40" i="3"/>
  <c r="H31" i="3"/>
  <c r="H22" i="3"/>
  <c r="H20" i="3"/>
  <c r="H16" i="3"/>
  <c r="H14" i="3"/>
  <c r="G132" i="2"/>
  <c r="G131" i="2" s="1"/>
  <c r="G130" i="2" s="1"/>
  <c r="G129" i="2" s="1"/>
  <c r="G128" i="2" s="1"/>
  <c r="G127" i="2" s="1"/>
  <c r="G125" i="2"/>
  <c r="G124" i="2" s="1"/>
  <c r="G123" i="2" s="1"/>
  <c r="G122" i="2" s="1"/>
  <c r="G121" i="2" s="1"/>
  <c r="G120" i="2"/>
  <c r="G119" i="2"/>
  <c r="G112" i="2"/>
  <c r="G111" i="2" s="1"/>
  <c r="G110" i="2" s="1"/>
  <c r="G109" i="2" s="1"/>
  <c r="G93" i="2"/>
  <c r="G90" i="2"/>
  <c r="G88" i="2"/>
  <c r="G86" i="2"/>
  <c r="G76" i="2"/>
  <c r="G73" i="2" s="1"/>
  <c r="G67" i="2"/>
  <c r="G66" i="2" s="1"/>
  <c r="G65" i="2" s="1"/>
  <c r="G64" i="2" s="1"/>
  <c r="G57" i="2" s="1"/>
  <c r="G53" i="2"/>
  <c r="G51" i="2"/>
  <c r="G49" i="2"/>
  <c r="G47" i="2"/>
  <c r="G44" i="2" s="1"/>
  <c r="G43" i="2" s="1"/>
  <c r="G35" i="2"/>
  <c r="G34" i="2" s="1"/>
  <c r="G13" i="2"/>
  <c r="G12" i="2" s="1"/>
  <c r="G11" i="2" s="1"/>
  <c r="G10" i="2" s="1"/>
  <c r="G9" i="2" s="1"/>
  <c r="G144" i="1"/>
  <c r="G136" i="1"/>
  <c r="G135" i="1" s="1"/>
  <c r="G134" i="1" s="1"/>
  <c r="G133" i="1" s="1"/>
  <c r="G132" i="1" s="1"/>
  <c r="G130" i="1"/>
  <c r="G129" i="1" s="1"/>
  <c r="G128" i="1" s="1"/>
  <c r="G127" i="1" s="1"/>
  <c r="G126" i="1" s="1"/>
  <c r="G122" i="1"/>
  <c r="G121" i="1" s="1"/>
  <c r="G117" i="1"/>
  <c r="G116" i="1" s="1"/>
  <c r="G115" i="1" s="1"/>
  <c r="G114" i="1" s="1"/>
  <c r="G111" i="1"/>
  <c r="G106" i="1"/>
  <c r="G104" i="1"/>
  <c r="G98" i="1"/>
  <c r="G94" i="1"/>
  <c r="G81" i="1"/>
  <c r="G80" i="1" s="1"/>
  <c r="G79" i="1" s="1"/>
  <c r="G78" i="1" s="1"/>
  <c r="G72" i="1"/>
  <c r="G71" i="1" s="1"/>
  <c r="G70" i="1" s="1"/>
  <c r="G69" i="1" s="1"/>
  <c r="G66" i="1"/>
  <c r="G64" i="1"/>
  <c r="G62" i="1"/>
  <c r="G60" i="1"/>
  <c r="G51" i="1"/>
  <c r="G50" i="1" s="1"/>
  <c r="G49" i="1" s="1"/>
  <c r="G48" i="1" s="1"/>
  <c r="G47" i="1" s="1"/>
  <c r="G45" i="1"/>
  <c r="G41" i="1"/>
  <c r="G25" i="1"/>
  <c r="G23" i="1"/>
  <c r="G13" i="1"/>
  <c r="G12" i="1" s="1"/>
  <c r="G11" i="1" s="1"/>
  <c r="G10" i="1" s="1"/>
  <c r="G72" i="2" l="1"/>
  <c r="G71" i="2" s="1"/>
  <c r="G70" i="2" s="1"/>
  <c r="G69" i="2" s="1"/>
  <c r="H60" i="3"/>
  <c r="H47" i="3" s="1"/>
  <c r="G85" i="1"/>
  <c r="G84" i="1" s="1"/>
  <c r="G83" i="1" s="1"/>
  <c r="H81" i="3"/>
  <c r="G120" i="1"/>
  <c r="G119" i="1" s="1"/>
  <c r="G40" i="1"/>
  <c r="G39" i="1" s="1"/>
  <c r="G38" i="1" s="1"/>
  <c r="G34" i="1" s="1"/>
  <c r="G33" i="1" s="1"/>
  <c r="G30" i="1" s="1"/>
  <c r="G29" i="1" s="1"/>
  <c r="G28" i="1" s="1"/>
  <c r="G27" i="1" s="1"/>
  <c r="G143" i="1"/>
  <c r="G142" i="1" s="1"/>
  <c r="G141" i="1" s="1"/>
  <c r="G140" i="1" s="1"/>
  <c r="G139" i="1" s="1"/>
  <c r="G138" i="1" s="1"/>
  <c r="G57" i="1"/>
  <c r="G56" i="1" s="1"/>
  <c r="G55" i="1" s="1"/>
  <c r="G54" i="1" s="1"/>
  <c r="G68" i="1"/>
  <c r="G117" i="2"/>
  <c r="G116" i="2" s="1"/>
  <c r="G115" i="2" s="1"/>
  <c r="G114" i="2" s="1"/>
  <c r="G108" i="2" s="1"/>
  <c r="G22" i="1"/>
  <c r="G18" i="1" s="1"/>
  <c r="G17" i="1" s="1"/>
  <c r="G16" i="1" s="1"/>
  <c r="G113" i="1"/>
  <c r="H70" i="3"/>
  <c r="H8" i="3" l="1"/>
  <c r="G15" i="1"/>
  <c r="G9" i="1" s="1"/>
  <c r="G8" i="1" s="1"/>
  <c r="G7" i="1" s="1"/>
</calcChain>
</file>

<file path=xl/sharedStrings.xml><?xml version="1.0" encoding="utf-8"?>
<sst xmlns="http://schemas.openxmlformats.org/spreadsheetml/2006/main" count="1492" uniqueCount="239">
  <si>
    <t xml:space="preserve">Наименование </t>
  </si>
  <si>
    <t>ГРБС</t>
  </si>
  <si>
    <t>Рз</t>
  </si>
  <si>
    <t>ПР</t>
  </si>
  <si>
    <t>ЦСР</t>
  </si>
  <si>
    <t>ВР</t>
  </si>
  <si>
    <t>Сумма, тыс.рублей</t>
  </si>
  <si>
    <t>Всего</t>
  </si>
  <si>
    <t>Администрация Елизаветовского сельского поселения Павловского  муниципального района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</si>
  <si>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</si>
  <si>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</si>
  <si>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 </t>
  </si>
  <si>
    <t>914</t>
  </si>
  <si>
    <t>02</t>
  </si>
  <si>
    <t>Муниципальная программа "Социально-экономическое развитие Елизаветовского сельского поселения"</t>
  </si>
  <si>
    <t>01 0 00 00000</t>
  </si>
  <si>
    <t>Подпрограмма "Обеспечение реализации муниципальной программы"</t>
  </si>
  <si>
    <t>01 3 00 00000</t>
  </si>
  <si>
    <t>Основное мероприятие "Финансовое обеспечение деятельности органов местного самоуправления Елизаветовского сельского поселения"</t>
  </si>
  <si>
    <t>01 3 01 00000</t>
  </si>
  <si>
    <t>Расходы на обеспечение деятельности главы сельского поселения(Расходы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</si>
  <si>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01 3 01 72020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</si>
  <si>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</si>
  <si>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</si>
  <si>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</si>
  <si>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</si>
  <si>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01 3 01 72010</t>
  </si>
  <si>
    <t>Расходы на обеспечение функций органов местного самоуправления (Закупка товаров, работ и услуг для государственных (муниципальных)нужд)</t>
  </si>
  <si>
    <t>200</t>
  </si>
  <si>
    <t>Расходы на обеспечение функций органов местного самоуправления (Иные бюджетные ассигнования)</t>
  </si>
  <si>
    <t>800</t>
  </si>
  <si>
    <t>Подпрограмма "Энергосбережение и повышение энергетической эффективности на территории Елизаветовского сельского поселения"</t>
  </si>
  <si>
    <t>01 5 00 00000</t>
  </si>
  <si>
    <t>Основное мероприятие "Повышение энергетической эффективности в электроснабжении"</t>
  </si>
  <si>
    <t>01 5 01 00000</t>
  </si>
  <si>
    <t xml:space="preserve">01 </t>
  </si>
  <si>
    <t>01 5 01 72010</t>
  </si>
  <si>
    <t>Основное мероприятие "Повышение энергетической эффективности в газоснабжении"</t>
  </si>
  <si>
    <t>01 5 02 00000</t>
  </si>
  <si>
    <t>01 5 02 72010</t>
  </si>
  <si>
    <t>Другие общегосударственные вопросы</t>
  </si>
  <si>
    <t>13</t>
  </si>
  <si>
    <t>Выполнение других расходных обязательств (Закупка товаров, работ и услуг для государственных (муниципальных) нужд)</t>
  </si>
  <si>
    <t>01 3 01 70200</t>
  </si>
  <si>
    <t>Выполнение других расходных обязательств (Межбюджетные трансферты)</t>
  </si>
  <si>
    <t>500</t>
  </si>
  <si>
    <t>Выполнение других расходных обязательств (Иные бюджетные ассигнования)</t>
  </si>
  <si>
    <t>Основное мероприятие 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</si>
  <si>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01 3 02 00000</t>
  </si>
  <si>
    <t>01 3 02 70200</t>
  </si>
  <si>
    <t>Национальная оборона</t>
  </si>
  <si>
    <t>Мобилизацияи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</si>
  <si>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</si>
  <si>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(Расходы на выплату персоналу в целях обеспечения выполнения функций государственными(муниципальными ) органами, казенными учреждениями, органами управления государственными внебюджетными фондами)</t>
  </si>
  <si>
    <t>01 3 02 51180</t>
  </si>
  <si>
    <t>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</si>
  <si>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</si>
  <si>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характкера, гражданская оборона</t>
  </si>
  <si>
    <t>09</t>
  </si>
  <si>
    <t>Подпрограмма "Безопасность и правопорядок на территории Елизаветовского сельского поселения"</t>
  </si>
  <si>
    <t>01 4 00 00000</t>
  </si>
  <si>
    <t xml:space="preserve">03 </t>
  </si>
  <si>
    <t>01 4 01 00000</t>
  </si>
  <si>
    <t xml:space="preserve">Мероприятия в сфере защиты населения от чрезвычайных ситуаций и пожаров(Закупка товаров, работ и услуг для государственных (муниципальных) нужд) </t>
  </si>
  <si>
    <t>01 4 01 71430</t>
  </si>
  <si>
    <t>Основное мероприятие "Обеспечение первичных мер пожарной безопасности на территории сельского поселения"</t>
  </si>
  <si>
    <t>01 4 02 00000</t>
  </si>
  <si>
    <t xml:space="preserve">Мероприятия в сфере защиты населения от чрезвычайных ситуаций и пожаров (Закупка товаров, работ и услуг для государственных (муниципальных) нужд) </t>
  </si>
  <si>
    <t>01 4 02 71430</t>
  </si>
  <si>
    <t>Основное мероприятие "Профилактика преступности, обеспечение необходимых условий для безопасной жизнедеятельности"</t>
  </si>
  <si>
    <t>01 4 03 00000</t>
  </si>
  <si>
    <t xml:space="preserve">Мероприятия в сфере обеспечения общественного порядка и противодействия преступности (Закупка товаров, работ и услуг для государственных (муниципальных) нужд) </t>
  </si>
  <si>
    <t>01 4 03 71380</t>
  </si>
  <si>
    <t>Основное мероприятие "Профилактика коррупции"</t>
  </si>
  <si>
    <t>01 4 04 00000</t>
  </si>
  <si>
    <t>01 4 04 71380</t>
  </si>
  <si>
    <t>Основное мероприятие "Профилактика терроризма и экстремизма"</t>
  </si>
  <si>
    <t>01 4 05 00000</t>
  </si>
  <si>
    <t>01 4 05 71380</t>
  </si>
  <si>
    <t>Национальная экономика</t>
  </si>
  <si>
    <t>Дорожное хозяйство (дорожные фонды)</t>
  </si>
  <si>
    <t>Подпрограмма "Развитие инфраструктуры и благоустройство территории Елизаветовского сельского поселения"</t>
  </si>
  <si>
    <t>01 1 00 00000</t>
  </si>
  <si>
    <t>Основное мероприятие "Осуществление дорожной деятельности в отношении автомобильных дорог местного значения"</t>
  </si>
  <si>
    <t>01 1 06 00000</t>
  </si>
  <si>
    <t xml:space="preserve">Мероприятия по развитию сети автомобильных дорог общего пользования (Закупка товаров, работ и услуг для государственных (муниципальных) нужд) </t>
  </si>
  <si>
    <t>01 1 06 71290</t>
  </si>
  <si>
    <t>Другие вопросы в области национальной экономики</t>
  </si>
  <si>
    <t>12</t>
  </si>
  <si>
    <t>Основное мероприятие "Организация сбора и вывоза мусора и твердых бытовых отходов, благоустройство территории"</t>
  </si>
  <si>
    <t>01 1 05 00000</t>
  </si>
  <si>
    <t>Расходы по организации проведения оплачиваемых общественных работ (Закупка товаров, работ и услуг для государственных (муниципальных) нужд)</t>
  </si>
  <si>
    <t>01 1 05 78430</t>
  </si>
  <si>
    <t>Жилищно-коммунальное хозяйство</t>
  </si>
  <si>
    <t>05</t>
  </si>
  <si>
    <t>Благоустройство</t>
  </si>
  <si>
    <t>Основное мероприятие "Организация уличного освещения"</t>
  </si>
  <si>
    <t>01 1 01 00000</t>
  </si>
  <si>
    <t xml:space="preserve">Расходы на уличное освещение (Закупка товаров, работ и услуг для государственных (муниципальных) нужд) </t>
  </si>
  <si>
    <t>01 1 01 78670</t>
  </si>
  <si>
    <t>Основное мероприятие "Организация и содержание мест захоронения"</t>
  </si>
  <si>
    <t>01 1 02 00000</t>
  </si>
  <si>
    <t xml:space="preserve">Расходы по благоустройству территории сельского поселения (Закупка товаров, работ и услуг для государственных (муниципальных) нужд) </t>
  </si>
  <si>
    <t xml:space="preserve">01 1 02 78610 </t>
  </si>
  <si>
    <t>Основное мероприятие "Организация водоснабжения"</t>
  </si>
  <si>
    <t>01 1 01 00590</t>
  </si>
  <si>
    <t>Основное мероприятие "Организация газоснабжения"</t>
  </si>
  <si>
    <t>01 1 04 00000</t>
  </si>
  <si>
    <t>01 1 04 78610</t>
  </si>
  <si>
    <t>01 1 05 78610</t>
  </si>
  <si>
    <t>Основное мероприятие "Озеленение территории"</t>
  </si>
  <si>
    <t>01 1 07 00000</t>
  </si>
  <si>
    <t>01 1 07 78610</t>
  </si>
  <si>
    <t>Основное мероприятие "Обеспечение сохранности и ремонт военно-мемориальных объектов"</t>
  </si>
  <si>
    <t>01 1 08 00000</t>
  </si>
  <si>
    <t>01 1 08 78610</t>
  </si>
  <si>
    <t>Основное мероприятие "Благоустройство парка культуры и отдыха"</t>
  </si>
  <si>
    <t>01 1 09 00000</t>
  </si>
  <si>
    <t>01 1 09 78610</t>
  </si>
  <si>
    <t>01 5 01 78670</t>
  </si>
  <si>
    <t>Социальная политика</t>
  </si>
  <si>
    <t>10</t>
  </si>
  <si>
    <t>Пенсионное обеспечение</t>
  </si>
  <si>
    <t>Доплаты к пенсиям муниципальных служащих (Социальное обеспечение и иные выплаты населению)</t>
  </si>
  <si>
    <t>01 3 02 70470</t>
  </si>
  <si>
    <t>300</t>
  </si>
  <si>
    <t>Социальное обеспечение населения</t>
  </si>
  <si>
    <t>Мероприятия в области социальной политики (Закупка товаров, работ и услуг для государственных (муниципальных) нужд)</t>
  </si>
  <si>
    <t>Расходы на социальную поддержку членов семей военнослужащих, погибших  в период прохождения военной службы в мирное время (Социальное обеспечение и иные выплаты населения)</t>
  </si>
  <si>
    <t>01 3 02 70570</t>
  </si>
  <si>
    <t>Оказание социальной помощи отдельным категориям граждан (Социальное обеспечение и иные выплаты населения)</t>
  </si>
  <si>
    <t>01 3 02 70620</t>
  </si>
  <si>
    <t>Физическая культура и спорт</t>
  </si>
  <si>
    <t>11</t>
  </si>
  <si>
    <t xml:space="preserve">Физическая культура </t>
  </si>
  <si>
    <t>Мероприятия в области физической культуры и спорта (Закупка товаров, работ и услуг для государственных (муниципальных) нужд)</t>
  </si>
  <si>
    <t>01 3 02 70410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</si>
  <si>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</si>
  <si>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</si>
  <si>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Муниципальная программа "Социально-экономическое развитие Елизаветовского сельского поселения</t>
  </si>
  <si>
    <t>Процентные платежи по муниципальному долгу (Обслуживание государственного (муниципального) долга)</t>
  </si>
  <si>
    <t>01 3 02 27880</t>
  </si>
  <si>
    <t>700</t>
  </si>
  <si>
    <t>Муниципальное казенное учреждение культуры "Елизаветовское КДО"</t>
  </si>
  <si>
    <t>Культура, кинематография и средства массовой информации</t>
  </si>
  <si>
    <t>08</t>
  </si>
  <si>
    <t>Культура</t>
  </si>
  <si>
    <t>Подпрграмма "Развитие культуры Елизаветовского сельского поселения"</t>
  </si>
  <si>
    <t>01 2 00 00000</t>
  </si>
  <si>
    <t>Основное мероприятие "Культурно-досуговая деятельность и развитие народного творчества"</t>
  </si>
  <si>
    <t>01 2 01 00000</t>
  </si>
  <si>
    <t>Расходы на 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</si>
  <si>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01 2 01 00590</t>
  </si>
  <si>
    <t>Расходы на обеспечение деятельности (оказание услуг) муниципальных учреждений (Закупка товаров, работ и услуг для государственных (муниципальных) нужд)</t>
  </si>
  <si>
    <t>01 2 02 00590</t>
  </si>
  <si>
    <t>Глава Елизаветовского сельского поселения</t>
  </si>
  <si>
    <t>Павловского муниципального района</t>
  </si>
  <si>
    <t>Воронежской области</t>
  </si>
  <si>
    <t>Основное мероприятие "Предупреждение и помощь населению в чрезвычайных ситуациях"</t>
  </si>
  <si>
    <t>тыс.руб.</t>
  </si>
  <si>
    <t>сумма</t>
  </si>
  <si>
    <t>01 4 04 71430</t>
  </si>
  <si>
    <t>01 1 02 78610</t>
  </si>
  <si>
    <t xml:space="preserve">05  </t>
  </si>
  <si>
    <t>ВСЕГО:</t>
  </si>
  <si>
    <t>№ п/п</t>
  </si>
  <si>
    <t>Наименование программы</t>
  </si>
  <si>
    <t>Муниципальная  программа " Социально-экономическое развитие Елизаветовского сельского поселения ", всего:</t>
  </si>
  <si>
    <t>в том числе:</t>
  </si>
  <si>
    <t>1.1</t>
  </si>
  <si>
    <t>Подпрограмма «Развитие инфраструктуры и благоустройство территории Елизаветовского сельского поселения»</t>
  </si>
  <si>
    <t>1.1.1</t>
  </si>
  <si>
    <t>Расходы на уличное освещение (Закупка товаров, работ и услуг для государственных (муниципальных) нужд)</t>
  </si>
  <si>
    <t>1.1.2.</t>
  </si>
  <si>
    <t>Расходы на благоустройство территории сельского поселения (Закупка товаров, работ и услуг для государственных (муниципальных) нужд)</t>
  </si>
  <si>
    <t>1.1.3</t>
  </si>
  <si>
    <t>1.1.4.</t>
  </si>
  <si>
    <t>1.1.5.</t>
  </si>
  <si>
    <t>1.1.6.</t>
  </si>
  <si>
    <t>Мероприятия по развитию сети автомобильных дорог общего пользования (Закупка товаров, работ и услуг для государственных (муниципальных) нужд)</t>
  </si>
  <si>
    <t>1.1.7.</t>
  </si>
  <si>
    <t>1.1.8.</t>
  </si>
  <si>
    <t>1.1.9.</t>
  </si>
  <si>
    <t>1.2.1</t>
  </si>
  <si>
    <t>Основное мероприятие "Культурно- досуговая деятельность и развитие народного творчества"</t>
  </si>
  <si>
    <t>970</t>
  </si>
  <si>
    <t>1.3.</t>
  </si>
  <si>
    <t>1.3.1.</t>
  </si>
  <si>
    <t>Основное мероприятие"Финансовое обеспечение деятельности органов местного самоуправления Елизаветовского сельского поселения"</t>
  </si>
  <si>
    <t>1.3.2</t>
  </si>
  <si>
    <t>Основное мероприятие"Финансовое обеспечение выполнения других расходных обязательств Елизаветовского сельского поселения органами местного самоуправления Елизаветовского сельского поселения"</t>
  </si>
  <si>
    <t>1.4.</t>
  </si>
  <si>
    <t>1.4.1.</t>
  </si>
  <si>
    <t>1.4.2.</t>
  </si>
  <si>
    <t>1.4.3.</t>
  </si>
  <si>
    <t>1.4.4.</t>
  </si>
  <si>
    <t>1.5.</t>
  </si>
  <si>
    <t>1.5.1.</t>
  </si>
  <si>
    <t>1.5.2.</t>
  </si>
  <si>
    <t>400</t>
  </si>
  <si>
    <t>01 3 02 70480</t>
  </si>
  <si>
    <t>Приложение    № 2</t>
  </si>
  <si>
    <t>Приложение    № 3</t>
  </si>
  <si>
    <t>Приложение    № 4</t>
  </si>
  <si>
    <t>14</t>
  </si>
  <si>
    <t>01 1 11 00000</t>
  </si>
  <si>
    <t>01 1 11 78610</t>
  </si>
  <si>
    <t>Основное мероприятие "Расходы на благоустройство территории сельского поселения"</t>
  </si>
  <si>
    <t>01 1 11 78670</t>
  </si>
  <si>
    <t>Расходы на капитальный ремонт и ремонт автомобильных дорог общего пользования местного значения</t>
  </si>
  <si>
    <t>Закупка товаров, работ и услуг для обеспечения государственных (муниципальных) нужд</t>
  </si>
  <si>
    <t>244</t>
  </si>
  <si>
    <t>Мероприятия, направленные на уличное освещение (софинансирование)</t>
  </si>
  <si>
    <t>01 1 01 S8670</t>
  </si>
  <si>
    <t xml:space="preserve">01 1 01 S8670 </t>
  </si>
  <si>
    <t>07</t>
  </si>
  <si>
    <t>Основное мероприятие "Расходы на проведение выборов депутатов представительного органа Елизаветовского сельского поселения"</t>
  </si>
  <si>
    <t>01 3 02 70110</t>
  </si>
  <si>
    <t>880</t>
  </si>
  <si>
    <t>01 3 02 70120</t>
  </si>
  <si>
    <t>Основное мероприятие "Расходы на проведение выборов главы Елизаветовского сельского поселения"</t>
  </si>
  <si>
    <t>01 1 06 S8850</t>
  </si>
  <si>
    <t>01 1 06 S8910</t>
  </si>
  <si>
    <t>А. И. Фомин</t>
  </si>
  <si>
    <t>Основное мероприятие "Расходы на проведение выборов депутатов представительного органа  Елизаветовского сельского поселения"</t>
  </si>
  <si>
    <t>Специальные расходы</t>
  </si>
  <si>
    <t>01 2 А2 55190</t>
  </si>
  <si>
    <t>350</t>
  </si>
  <si>
    <t>Премии и гранты</t>
  </si>
  <si>
    <t xml:space="preserve">Распределение бюджетных ассигнований на реализацию
 муниципальных целевых программ на 2022 год </t>
  </si>
  <si>
    <t>1.1.11</t>
  </si>
  <si>
    <t>01 1 05 S8000</t>
  </si>
  <si>
    <t>Основное мероприятие "Обустройство площадок накопления ТКО"</t>
  </si>
  <si>
    <t>Ведомственная структура расходов бюджета 
Елизаветовского сельского поселения
на 2022 год</t>
  </si>
  <si>
    <t>247</t>
  </si>
  <si>
    <t>Распределение  бюджетных ассигнований 
по разделам и подразделам,  целевым статьям и видам расходов 
функциональной классификации  расходов бюджетов Российской Федерации
 на 2022 год</t>
  </si>
  <si>
    <t xml:space="preserve">к  решению Совета народных депутатов Елизаветовского сельского поселения Павловского муниципального  района Воронежской области
от 26 апреля 2023 г. № 159 </t>
  </si>
  <si>
    <t xml:space="preserve">к  решению Совета народных депутатов Елизаветовского сельского поселения Павловского муниципального  района  Воронежской области
от 26 апреля 2023 г. № 159 </t>
  </si>
  <si>
    <t xml:space="preserve">к  решению Совета народных депутатов Елизаветовского сельского поселения Павловского муниципального  района   Воронежской области
от 26 апреля 2023 г. № 159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</si>
</sst>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9">
    <xf numFmtId="0" fontId="0" fillId="0" borderId="0" xfId="0"/>
    <xf numFmtId="164" fontId="1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vertical="top" wrapText="1"/>
    </xf>
    <xf numFmtId="1" fontId="1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" fontId="7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wrapText="1"/>
    </xf>
    <xf numFmtId="1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/>
    </xf>
    <xf numFmtId="1" fontId="4" fillId="2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wrapText="1"/>
    </xf>
    <xf numFmtId="1" fontId="4" fillId="0" borderId="5" xfId="0" applyNumberFormat="1" applyFont="1" applyFill="1" applyBorder="1" applyAlignment="1">
      <alignment horizontal="center" wrapText="1"/>
    </xf>
    <xf numFmtId="1" fontId="8" fillId="0" borderId="5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1" fontId="6" fillId="0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wrapText="1"/>
    </xf>
    <xf numFmtId="1" fontId="6" fillId="0" borderId="5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1" fontId="6" fillId="0" borderId="4" xfId="0" applyNumberFormat="1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49" fontId="6" fillId="2" borderId="4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 wrapText="1"/>
    </xf>
    <xf numFmtId="1" fontId="8" fillId="0" borderId="4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center"/>
    </xf>
    <xf numFmtId="49" fontId="8" fillId="2" borderId="4" xfId="0" applyNumberFormat="1" applyFont="1" applyFill="1" applyBorder="1" applyAlignment="1">
      <alignment horizontal="center"/>
    </xf>
    <xf numFmtId="164" fontId="8" fillId="0" borderId="4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 wrapText="1"/>
    </xf>
    <xf numFmtId="1" fontId="6" fillId="0" borderId="7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 wrapText="1"/>
    </xf>
    <xf numFmtId="1" fontId="8" fillId="0" borderId="7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164" fontId="1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164" fontId="10" fillId="0" borderId="0" xfId="0" applyNumberFormat="1" applyFont="1" applyFill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64" fontId="4" fillId="0" borderId="0" xfId="0" applyNumberFormat="1" applyFont="1" applyFill="1"/>
    <xf numFmtId="164" fontId="4" fillId="0" borderId="0" xfId="0" applyNumberFormat="1" applyFont="1" applyFill="1" applyAlignment="1">
      <alignment horizontal="center" textRotation="90" wrapText="1"/>
    </xf>
    <xf numFmtId="164" fontId="6" fillId="0" borderId="0" xfId="0" applyNumberFormat="1" applyFont="1" applyFill="1" applyAlignment="1">
      <alignment horizontal="center" textRotation="90" wrapText="1"/>
    </xf>
    <xf numFmtId="164" fontId="2" fillId="0" borderId="0" xfId="0" applyNumberFormat="1" applyFont="1" applyFill="1"/>
    <xf numFmtId="164" fontId="2" fillId="0" borderId="0" xfId="0" applyNumberFormat="1" applyFont="1" applyFill="1" applyBorder="1"/>
    <xf numFmtId="164" fontId="10" fillId="0" borderId="0" xfId="0" applyNumberFormat="1" applyFont="1" applyFill="1" applyBorder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right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wrapText="1"/>
    </xf>
    <xf numFmtId="2" fontId="1" fillId="0" borderId="0" xfId="0" applyNumberFormat="1" applyFont="1" applyFill="1" applyAlignment="1">
      <alignment horizontal="center"/>
    </xf>
    <xf numFmtId="0" fontId="1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wrapText="1"/>
    </xf>
    <xf numFmtId="0" fontId="1" fillId="0" borderId="4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wrapText="1"/>
    </xf>
    <xf numFmtId="0" fontId="1" fillId="0" borderId="3" xfId="0" applyNumberFormat="1" applyFont="1" applyFill="1" applyBorder="1" applyAlignment="1">
      <alignment wrapText="1"/>
    </xf>
    <xf numFmtId="0" fontId="1" fillId="0" borderId="18" xfId="0" applyNumberFormat="1" applyFont="1" applyFill="1" applyBorder="1" applyAlignment="1">
      <alignment wrapText="1"/>
    </xf>
    <xf numFmtId="0" fontId="1" fillId="0" borderId="6" xfId="0" applyNumberFormat="1" applyFont="1" applyFill="1" applyBorder="1" applyAlignment="1">
      <alignment wrapText="1"/>
    </xf>
    <xf numFmtId="164" fontId="12" fillId="2" borderId="5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164" fontId="11" fillId="2" borderId="1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wrapText="1"/>
    </xf>
    <xf numFmtId="0" fontId="11" fillId="0" borderId="5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0" fontId="11" fillId="2" borderId="3" xfId="0" applyNumberFormat="1" applyFont="1" applyFill="1" applyBorder="1" applyAlignment="1">
      <alignment wrapText="1"/>
    </xf>
    <xf numFmtId="0" fontId="12" fillId="2" borderId="3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1" fillId="2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1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1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wrapText="1"/>
    </xf>
    <xf numFmtId="0" fontId="12" fillId="0" borderId="4" xfId="0" applyFont="1" applyBorder="1" applyAlignment="1">
      <alignment wrapText="1"/>
    </xf>
    <xf numFmtId="0" fontId="11" fillId="0" borderId="4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1" fillId="0" borderId="3" xfId="0" applyNumberFormat="1" applyFont="1" applyFill="1" applyBorder="1" applyAlignment="1">
      <alignment wrapText="1"/>
    </xf>
    <xf numFmtId="0" fontId="12" fillId="0" borderId="3" xfId="0" applyNumberFormat="1" applyFont="1" applyFill="1" applyBorder="1" applyAlignment="1">
      <alignment wrapText="1"/>
    </xf>
    <xf numFmtId="164" fontId="5" fillId="0" borderId="0" xfId="0" applyNumberFormat="1" applyFont="1" applyFill="1" applyAlignment="1">
      <alignment horizontal="left" vertical="center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left" vertical="center" wrapText="1"/>
    </xf>
    <xf numFmtId="1" fontId="7" fillId="2" borderId="1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64" fontId="7" fillId="2" borderId="4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left" vertical="center" wrapText="1"/>
    </xf>
    <xf numFmtId="1" fontId="7" fillId="0" borderId="12" xfId="0" applyNumberFormat="1" applyFont="1" applyFill="1" applyBorder="1" applyAlignment="1">
      <alignment horizontal="center" wrapText="1"/>
    </xf>
    <xf numFmtId="49" fontId="13" fillId="0" borderId="1" xfId="0" applyNumberFormat="1" applyFont="1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164" fontId="7" fillId="0" borderId="4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left" vertical="center" wrapText="1"/>
    </xf>
    <xf numFmtId="1" fontId="7" fillId="2" borderId="12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0" borderId="13" xfId="0" applyNumberFormat="1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5" fillId="0" borderId="1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0" fontId="5" fillId="0" borderId="4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wrapText="1"/>
    </xf>
    <xf numFmtId="0" fontId="7" fillId="2" borderId="3" xfId="0" applyNumberFormat="1" applyFont="1" applyFill="1" applyBorder="1" applyAlignment="1">
      <alignment wrapText="1"/>
    </xf>
    <xf numFmtId="164" fontId="7" fillId="0" borderId="4" xfId="0" applyNumberFormat="1" applyFont="1" applyFill="1" applyBorder="1" applyAlignment="1">
      <alignment horizontal="center" wrapText="1"/>
    </xf>
    <xf numFmtId="0" fontId="13" fillId="2" borderId="3" xfId="0" applyNumberFormat="1" applyFont="1" applyFill="1" applyBorder="1" applyAlignment="1">
      <alignment wrapText="1"/>
    </xf>
    <xf numFmtId="1" fontId="5" fillId="2" borderId="1" xfId="0" applyNumberFormat="1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wrapText="1"/>
    </xf>
    <xf numFmtId="1" fontId="7" fillId="2" borderId="1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horizontal="center"/>
    </xf>
    <xf numFmtId="1" fontId="7" fillId="0" borderId="3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1" fontId="5" fillId="0" borderId="4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wrapText="1"/>
    </xf>
    <xf numFmtId="1" fontId="5" fillId="0" borderId="15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1" fontId="5" fillId="0" borderId="0" xfId="0" applyNumberFormat="1" applyFont="1" applyFill="1" applyBorder="1" applyAlignment="1">
      <alignment horizontal="center" wrapText="1"/>
    </xf>
    <xf numFmtId="49" fontId="13" fillId="2" borderId="1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wrapText="1"/>
    </xf>
    <xf numFmtId="164" fontId="13" fillId="0" borderId="4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7" fillId="2" borderId="2" xfId="0" applyNumberFormat="1" applyFont="1" applyFill="1" applyBorder="1" applyAlignment="1">
      <alignment wrapText="1"/>
    </xf>
    <xf numFmtId="1" fontId="7" fillId="0" borderId="0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wrapText="1"/>
    </xf>
    <xf numFmtId="0" fontId="5" fillId="2" borderId="16" xfId="0" applyNumberFormat="1" applyFont="1" applyFill="1" applyBorder="1" applyAlignment="1">
      <alignment wrapText="1"/>
    </xf>
    <xf numFmtId="1" fontId="5" fillId="2" borderId="0" xfId="0" applyNumberFormat="1" applyFont="1" applyFill="1" applyBorder="1" applyAlignment="1">
      <alignment horizontal="center" wrapText="1"/>
    </xf>
    <xf numFmtId="1" fontId="14" fillId="2" borderId="0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13" fillId="0" borderId="4" xfId="0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5" fillId="0" borderId="4" xfId="0" applyFont="1" applyBorder="1" applyAlignment="1">
      <alignment horizontal="justify" wrapText="1"/>
    </xf>
    <xf numFmtId="0" fontId="5" fillId="0" borderId="3" xfId="0" applyNumberFormat="1" applyFont="1" applyFill="1" applyBorder="1" applyAlignment="1">
      <alignment wrapText="1"/>
    </xf>
    <xf numFmtId="0" fontId="5" fillId="0" borderId="6" xfId="0" applyNumberFormat="1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0" fontId="7" fillId="0" borderId="4" xfId="0" applyNumberFormat="1" applyFont="1" applyFill="1" applyBorder="1" applyAlignment="1">
      <alignment wrapText="1"/>
    </xf>
    <xf numFmtId="49" fontId="7" fillId="0" borderId="4" xfId="0" applyNumberFormat="1" applyFont="1" applyFill="1" applyBorder="1" applyAlignment="1">
      <alignment horizontal="center"/>
    </xf>
    <xf numFmtId="1" fontId="7" fillId="0" borderId="4" xfId="0" applyNumberFormat="1" applyFont="1" applyFill="1" applyBorder="1" applyAlignment="1">
      <alignment horizontal="center"/>
    </xf>
    <xf numFmtId="49" fontId="7" fillId="2" borderId="4" xfId="0" applyNumberFormat="1" applyFont="1" applyFill="1" applyBorder="1" applyAlignment="1">
      <alignment horizontal="center"/>
    </xf>
    <xf numFmtId="0" fontId="13" fillId="0" borderId="4" xfId="0" applyNumberFormat="1" applyFont="1" applyFill="1" applyBorder="1" applyAlignment="1">
      <alignment wrapText="1"/>
    </xf>
    <xf numFmtId="49" fontId="13" fillId="0" borderId="4" xfId="0" applyNumberFormat="1" applyFont="1" applyFill="1" applyBorder="1" applyAlignment="1">
      <alignment horizontal="center"/>
    </xf>
    <xf numFmtId="1" fontId="13" fillId="0" borderId="4" xfId="0" applyNumberFormat="1" applyFont="1" applyFill="1" applyBorder="1" applyAlignment="1">
      <alignment horizontal="center"/>
    </xf>
    <xf numFmtId="49" fontId="13" fillId="2" borderId="4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wrapText="1"/>
    </xf>
    <xf numFmtId="49" fontId="5" fillId="0" borderId="18" xfId="0" applyNumberFormat="1" applyFont="1" applyFill="1" applyBorder="1" applyAlignment="1">
      <alignment horizontal="center"/>
    </xf>
    <xf numFmtId="1" fontId="5" fillId="0" borderId="18" xfId="0" applyNumberFormat="1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1" fillId="0" borderId="21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vertical="center" wrapText="1"/>
    </xf>
    <xf numFmtId="164" fontId="1" fillId="0" borderId="21" xfId="0" applyNumberFormat="1" applyFont="1" applyFill="1" applyBorder="1" applyAlignment="1">
      <alignment horizontal="center" vertical="center" wrapText="1"/>
    </xf>
    <xf numFmtId="49" fontId="1" fillId="0" borderId="2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64" fontId="12" fillId="0" borderId="21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2" fillId="2" borderId="1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vertical="center" wrapText="1"/>
    </xf>
    <xf numFmtId="1" fontId="1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164" fontId="11" fillId="0" borderId="2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21" xfId="0" applyNumberFormat="1" applyFont="1" applyFill="1" applyBorder="1" applyAlignment="1">
      <alignment horizontal="center" vertical="center"/>
    </xf>
    <xf numFmtId="164" fontId="1" fillId="0" borderId="21" xfId="0" applyNumberFormat="1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0" fillId="0" borderId="0" xfId="0" applyNumberFormat="1"/>
    <xf numFmtId="1" fontId="5" fillId="0" borderId="3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164" fontId="7" fillId="0" borderId="0" xfId="0" applyNumberFormat="1" applyFont="1" applyBorder="1" applyAlignment="1">
      <alignment horizontal="center" wrapText="1"/>
    </xf>
    <xf numFmtId="49" fontId="4" fillId="0" borderId="4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4" fontId="8" fillId="0" borderId="2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4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64" fontId="4" fillId="0" borderId="2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5" fillId="0" borderId="4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left" wrapText="1"/>
    </xf>
    <xf numFmtId="1" fontId="2" fillId="0" borderId="0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wrapText="1"/>
    </xf>
    <xf numFmtId="1" fontId="5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1" fontId="4" fillId="0" borderId="2" xfId="0" applyNumberFormat="1" applyFont="1" applyFill="1" applyBorder="1" applyAlignment="1">
      <alignment horizontal="center" wrapText="1"/>
    </xf>
    <xf numFmtId="1" fontId="4" fillId="0" borderId="3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1" fontId="7" fillId="0" borderId="9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1" fontId="5" fillId="0" borderId="0" xfId="0" applyNumberFormat="1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6/&#1089;&#1077;&#1089;&#1089;&#1080;&#1103;/27.12.2016%20&#8470;86/&#1089;&#1077;&#1089;&#1089;&#1080;&#1103;%2015.12.2016/&#1074;&#1089;&#1077;%20&#1087;&#1072;&#1087;&#1082;&#1080;/&#1041;&#1070;&#1044;&#1046;&#1045;&#1058;%202016/&#1088;&#1077;&#1096;&#1077;&#1085;&#1080;&#1077;%20&#1089;%20&#1087;&#1088;&#1080;&#1083;&#1086;&#1078;/&#1087;&#1088;&#1080;&#1083;&#1086;&#1078;&#1077;&#1085;&#1080;&#1103;%205-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5"/>
      <sheetName val="прил 6"/>
      <sheetName val="прил 7 МЦП"/>
      <sheetName val="прил 8"/>
    </sheetNames>
    <sheetDataSet>
      <sheetData sheetId="0">
        <row r="16">
          <cell r="G16">
            <v>651.4</v>
          </cell>
        </row>
        <row r="37">
          <cell r="G37">
            <v>0</v>
          </cell>
        </row>
        <row r="38">
          <cell r="G38">
            <v>0</v>
          </cell>
        </row>
        <row r="106">
          <cell r="G106">
            <v>0</v>
          </cell>
        </row>
        <row r="107">
          <cell r="G107">
            <v>0</v>
          </cell>
        </row>
        <row r="119">
          <cell r="G119">
            <v>0</v>
          </cell>
        </row>
        <row r="120">
          <cell r="G120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zoomScaleNormal="100" workbookViewId="0">
      <selection activeCell="A3" sqref="A3:G3"/>
    </sheetView>
  </sheetViews>
  <sheetFormatPr defaultRowHeight="15" x14ac:dyDescent="0.25"/>
  <cols>
    <col min="1" max="1" width="58.5703125" customWidth="1"/>
    <col min="2" max="2" width="5.28515625" customWidth="1"/>
    <col min="3" max="4" width="4.140625" customWidth="1"/>
    <col min="5" max="5" width="14.85546875" bestFit="1" customWidth="1"/>
    <col min="6" max="6" width="4.42578125" customWidth="1"/>
    <col min="7" max="7" width="8.42578125" customWidth="1"/>
  </cols>
  <sheetData>
    <row r="1" spans="1:7" ht="24.75" customHeight="1" x14ac:dyDescent="0.25">
      <c r="A1" s="1"/>
      <c r="B1" s="2"/>
      <c r="C1" s="295" t="s">
        <v>201</v>
      </c>
      <c r="D1" s="295"/>
      <c r="E1" s="295"/>
      <c r="F1" s="295"/>
      <c r="G1" s="295"/>
    </row>
    <row r="2" spans="1:7" ht="116.25" customHeight="1" x14ac:dyDescent="0.25">
      <c r="A2" s="1"/>
      <c r="B2" s="2"/>
      <c r="C2" s="296" t="s">
        <v>237</v>
      </c>
      <c r="D2" s="296"/>
      <c r="E2" s="296"/>
      <c r="F2" s="296"/>
      <c r="G2" s="296"/>
    </row>
    <row r="3" spans="1:7" ht="63.75" customHeight="1" x14ac:dyDescent="0.3">
      <c r="A3" s="297" t="s">
        <v>233</v>
      </c>
      <c r="B3" s="297"/>
      <c r="C3" s="297"/>
      <c r="D3" s="297"/>
      <c r="E3" s="297"/>
      <c r="F3" s="297"/>
      <c r="G3" s="297"/>
    </row>
    <row r="4" spans="1:7" ht="15.75" x14ac:dyDescent="0.25">
      <c r="A4" s="1"/>
      <c r="B4" s="3"/>
      <c r="C4" s="4"/>
      <c r="D4" s="4"/>
      <c r="E4" s="5"/>
      <c r="F4" s="4"/>
      <c r="G4" s="6"/>
    </row>
    <row r="5" spans="1:7" x14ac:dyDescent="0.25">
      <c r="A5" s="298" t="s">
        <v>0</v>
      </c>
      <c r="B5" s="300" t="s">
        <v>1</v>
      </c>
      <c r="C5" s="302" t="s">
        <v>2</v>
      </c>
      <c r="D5" s="302" t="s">
        <v>3</v>
      </c>
      <c r="E5" s="304" t="s">
        <v>4</v>
      </c>
      <c r="F5" s="302" t="s">
        <v>5</v>
      </c>
      <c r="G5" s="298" t="s">
        <v>6</v>
      </c>
    </row>
    <row r="6" spans="1:7" x14ac:dyDescent="0.25">
      <c r="A6" s="299"/>
      <c r="B6" s="301"/>
      <c r="C6" s="303"/>
      <c r="D6" s="303"/>
      <c r="E6" s="305"/>
      <c r="F6" s="303"/>
      <c r="G6" s="299"/>
    </row>
    <row r="7" spans="1:7" ht="15.75" x14ac:dyDescent="0.25">
      <c r="A7" s="120" t="s">
        <v>7</v>
      </c>
      <c r="B7" s="7"/>
      <c r="C7" s="8"/>
      <c r="D7" s="8"/>
      <c r="E7" s="9"/>
      <c r="F7" s="8"/>
      <c r="G7" s="10">
        <f>G8+G138</f>
        <v>12691.400000000001</v>
      </c>
    </row>
    <row r="8" spans="1:7" ht="33" customHeight="1" x14ac:dyDescent="0.25">
      <c r="A8" s="121" t="s">
        <v>8</v>
      </c>
      <c r="B8" s="9">
        <v>914</v>
      </c>
      <c r="C8" s="11"/>
      <c r="D8" s="11"/>
      <c r="E8" s="12"/>
      <c r="F8" s="11"/>
      <c r="G8" s="13">
        <f>G9+G47+G54+G68+G83+G113+G126+G132</f>
        <v>11027.1</v>
      </c>
    </row>
    <row r="9" spans="1:7" ht="15.75" x14ac:dyDescent="0.25">
      <c r="A9" s="121" t="s">
        <v>9</v>
      </c>
      <c r="B9" s="9">
        <v>914</v>
      </c>
      <c r="C9" s="14" t="s">
        <v>10</v>
      </c>
      <c r="D9" s="11"/>
      <c r="E9" s="12"/>
      <c r="F9" s="11"/>
      <c r="G9" s="13">
        <f>G10+G15+G38+G27</f>
        <v>5055.9999999999991</v>
      </c>
    </row>
    <row r="10" spans="1:7" ht="32.25" customHeight="1" x14ac:dyDescent="0.25">
      <c r="A10" s="122" t="s">
        <v>11</v>
      </c>
      <c r="B10" s="15" t="s">
        <v>12</v>
      </c>
      <c r="C10" s="16" t="s">
        <v>10</v>
      </c>
      <c r="D10" s="16" t="s">
        <v>13</v>
      </c>
      <c r="E10" s="17"/>
      <c r="F10" s="16"/>
      <c r="G10" s="18">
        <f>G11</f>
        <v>916.4</v>
      </c>
    </row>
    <row r="11" spans="1:7" ht="30" x14ac:dyDescent="0.25">
      <c r="A11" s="100" t="s">
        <v>14</v>
      </c>
      <c r="B11" s="19" t="s">
        <v>12</v>
      </c>
      <c r="C11" s="11" t="s">
        <v>10</v>
      </c>
      <c r="D11" s="11" t="s">
        <v>13</v>
      </c>
      <c r="E11" s="12" t="s">
        <v>15</v>
      </c>
      <c r="F11" s="11"/>
      <c r="G11" s="20">
        <f>G12</f>
        <v>916.4</v>
      </c>
    </row>
    <row r="12" spans="1:7" ht="30" x14ac:dyDescent="0.25">
      <c r="A12" s="100" t="s">
        <v>16</v>
      </c>
      <c r="B12" s="19" t="s">
        <v>12</v>
      </c>
      <c r="C12" s="11" t="s">
        <v>10</v>
      </c>
      <c r="D12" s="11" t="s">
        <v>13</v>
      </c>
      <c r="E12" s="11" t="s">
        <v>17</v>
      </c>
      <c r="F12" s="11"/>
      <c r="G12" s="20">
        <f>G13</f>
        <v>916.4</v>
      </c>
    </row>
    <row r="13" spans="1:7" ht="45" x14ac:dyDescent="0.25">
      <c r="A13" s="100" t="s">
        <v>18</v>
      </c>
      <c r="B13" s="19" t="s">
        <v>12</v>
      </c>
      <c r="C13" s="11" t="s">
        <v>10</v>
      </c>
      <c r="D13" s="11" t="s">
        <v>13</v>
      </c>
      <c r="E13" s="11" t="s">
        <v>19</v>
      </c>
      <c r="F13" s="11"/>
      <c r="G13" s="20">
        <f>G14</f>
        <v>916.4</v>
      </c>
    </row>
    <row r="14" spans="1:7" ht="73.5" customHeight="1" x14ac:dyDescent="0.25">
      <c r="A14" s="99" t="s">
        <v>20</v>
      </c>
      <c r="B14" s="21">
        <v>914</v>
      </c>
      <c r="C14" s="11" t="s">
        <v>10</v>
      </c>
      <c r="D14" s="11" t="s">
        <v>13</v>
      </c>
      <c r="E14" s="12" t="s">
        <v>21</v>
      </c>
      <c r="F14" s="11" t="s">
        <v>22</v>
      </c>
      <c r="G14" s="20">
        <v>916.4</v>
      </c>
    </row>
    <row r="15" spans="1:7" ht="60" x14ac:dyDescent="0.25">
      <c r="A15" s="123" t="s">
        <v>23</v>
      </c>
      <c r="B15" s="22">
        <v>914</v>
      </c>
      <c r="C15" s="23" t="s">
        <v>10</v>
      </c>
      <c r="D15" s="23" t="s">
        <v>24</v>
      </c>
      <c r="E15" s="24"/>
      <c r="F15" s="23"/>
      <c r="G15" s="18">
        <f>G16</f>
        <v>3312.2</v>
      </c>
    </row>
    <row r="16" spans="1:7" ht="30" x14ac:dyDescent="0.25">
      <c r="A16" s="100" t="s">
        <v>14</v>
      </c>
      <c r="B16" s="21">
        <v>914</v>
      </c>
      <c r="C16" s="11" t="s">
        <v>10</v>
      </c>
      <c r="D16" s="11" t="s">
        <v>24</v>
      </c>
      <c r="E16" s="12" t="s">
        <v>15</v>
      </c>
      <c r="F16" s="11"/>
      <c r="G16" s="20">
        <f>G17</f>
        <v>3312.2</v>
      </c>
    </row>
    <row r="17" spans="1:7" ht="30" x14ac:dyDescent="0.25">
      <c r="A17" s="100" t="s">
        <v>16</v>
      </c>
      <c r="B17" s="21">
        <v>914</v>
      </c>
      <c r="C17" s="11" t="s">
        <v>10</v>
      </c>
      <c r="D17" s="11" t="s">
        <v>24</v>
      </c>
      <c r="E17" s="11" t="s">
        <v>17</v>
      </c>
      <c r="F17" s="11"/>
      <c r="G17" s="20">
        <f>G18</f>
        <v>3312.2</v>
      </c>
    </row>
    <row r="18" spans="1:7" ht="45" x14ac:dyDescent="0.25">
      <c r="A18" s="100" t="s">
        <v>18</v>
      </c>
      <c r="B18" s="21">
        <v>914</v>
      </c>
      <c r="C18" s="11" t="s">
        <v>10</v>
      </c>
      <c r="D18" s="11" t="s">
        <v>24</v>
      </c>
      <c r="E18" s="11" t="s">
        <v>19</v>
      </c>
      <c r="F18" s="11"/>
      <c r="G18" s="20">
        <f>G19+G20+G21+G22</f>
        <v>3312.2</v>
      </c>
    </row>
    <row r="19" spans="1:7" ht="90" x14ac:dyDescent="0.25">
      <c r="A19" s="100" t="s">
        <v>25</v>
      </c>
      <c r="B19" s="21">
        <v>914</v>
      </c>
      <c r="C19" s="11" t="s">
        <v>10</v>
      </c>
      <c r="D19" s="11" t="s">
        <v>24</v>
      </c>
      <c r="E19" s="12" t="s">
        <v>26</v>
      </c>
      <c r="F19" s="11" t="s">
        <v>22</v>
      </c>
      <c r="G19" s="20">
        <v>2501.4</v>
      </c>
    </row>
    <row r="20" spans="1:7" ht="45" x14ac:dyDescent="0.25">
      <c r="A20" s="101" t="s">
        <v>27</v>
      </c>
      <c r="B20" s="21">
        <v>914</v>
      </c>
      <c r="C20" s="11" t="s">
        <v>10</v>
      </c>
      <c r="D20" s="11" t="s">
        <v>24</v>
      </c>
      <c r="E20" s="12" t="s">
        <v>26</v>
      </c>
      <c r="F20" s="11" t="s">
        <v>28</v>
      </c>
      <c r="G20" s="20">
        <v>810.8</v>
      </c>
    </row>
    <row r="21" spans="1:7" ht="30" x14ac:dyDescent="0.25">
      <c r="A21" s="102" t="s">
        <v>29</v>
      </c>
      <c r="B21" s="21">
        <v>914</v>
      </c>
      <c r="C21" s="11" t="s">
        <v>10</v>
      </c>
      <c r="D21" s="11" t="s">
        <v>24</v>
      </c>
      <c r="E21" s="12" t="s">
        <v>26</v>
      </c>
      <c r="F21" s="11" t="s">
        <v>30</v>
      </c>
      <c r="G21" s="28"/>
    </row>
    <row r="22" spans="1:7" ht="45" x14ac:dyDescent="0.25">
      <c r="A22" s="102" t="s">
        <v>31</v>
      </c>
      <c r="B22" s="29">
        <v>914</v>
      </c>
      <c r="C22" s="11" t="s">
        <v>10</v>
      </c>
      <c r="D22" s="11" t="s">
        <v>24</v>
      </c>
      <c r="E22" s="12" t="s">
        <v>32</v>
      </c>
      <c r="F22" s="11"/>
      <c r="G22" s="28">
        <f>G23+G25</f>
        <v>0</v>
      </c>
    </row>
    <row r="23" spans="1:7" ht="30" x14ac:dyDescent="0.25">
      <c r="A23" s="102" t="s">
        <v>33</v>
      </c>
      <c r="B23" s="29">
        <v>914</v>
      </c>
      <c r="C23" s="11" t="s">
        <v>10</v>
      </c>
      <c r="D23" s="11" t="s">
        <v>24</v>
      </c>
      <c r="E23" s="12" t="s">
        <v>34</v>
      </c>
      <c r="F23" s="11"/>
      <c r="G23" s="28">
        <f>G24</f>
        <v>0</v>
      </c>
    </row>
    <row r="24" spans="1:7" ht="45" x14ac:dyDescent="0.25">
      <c r="A24" s="101" t="s">
        <v>27</v>
      </c>
      <c r="B24" s="29">
        <v>914</v>
      </c>
      <c r="C24" s="11" t="s">
        <v>35</v>
      </c>
      <c r="D24" s="11" t="s">
        <v>24</v>
      </c>
      <c r="E24" s="12" t="s">
        <v>36</v>
      </c>
      <c r="F24" s="11" t="s">
        <v>28</v>
      </c>
      <c r="G24" s="28"/>
    </row>
    <row r="25" spans="1:7" ht="30" x14ac:dyDescent="0.25">
      <c r="A25" s="102" t="s">
        <v>37</v>
      </c>
      <c r="B25" s="29">
        <v>914</v>
      </c>
      <c r="C25" s="11" t="s">
        <v>10</v>
      </c>
      <c r="D25" s="11" t="s">
        <v>24</v>
      </c>
      <c r="E25" s="12" t="s">
        <v>38</v>
      </c>
      <c r="F25" s="11"/>
      <c r="G25" s="28">
        <f>G26</f>
        <v>0</v>
      </c>
    </row>
    <row r="26" spans="1:7" ht="45" x14ac:dyDescent="0.25">
      <c r="A26" s="101" t="s">
        <v>27</v>
      </c>
      <c r="B26" s="29">
        <v>914</v>
      </c>
      <c r="C26" s="11" t="s">
        <v>35</v>
      </c>
      <c r="D26" s="11" t="s">
        <v>24</v>
      </c>
      <c r="E26" s="12" t="s">
        <v>39</v>
      </c>
      <c r="F26" s="11" t="s">
        <v>28</v>
      </c>
      <c r="G26" s="28"/>
    </row>
    <row r="27" spans="1:7" ht="60" x14ac:dyDescent="0.25">
      <c r="A27" s="123" t="s">
        <v>23</v>
      </c>
      <c r="B27" s="22">
        <v>914</v>
      </c>
      <c r="C27" s="23" t="s">
        <v>10</v>
      </c>
      <c r="D27" s="23" t="s">
        <v>215</v>
      </c>
      <c r="E27" s="24"/>
      <c r="F27" s="23"/>
      <c r="G27" s="18">
        <f>G28</f>
        <v>0</v>
      </c>
    </row>
    <row r="28" spans="1:7" ht="30" x14ac:dyDescent="0.25">
      <c r="A28" s="100" t="s">
        <v>14</v>
      </c>
      <c r="B28" s="21">
        <v>914</v>
      </c>
      <c r="C28" s="11" t="s">
        <v>10</v>
      </c>
      <c r="D28" s="11" t="s">
        <v>215</v>
      </c>
      <c r="E28" s="12" t="s">
        <v>15</v>
      </c>
      <c r="F28" s="11"/>
      <c r="G28" s="20">
        <f>G29</f>
        <v>0</v>
      </c>
    </row>
    <row r="29" spans="1:7" ht="30" x14ac:dyDescent="0.25">
      <c r="A29" s="100" t="s">
        <v>16</v>
      </c>
      <c r="B29" s="21">
        <v>914</v>
      </c>
      <c r="C29" s="11" t="s">
        <v>10</v>
      </c>
      <c r="D29" s="11" t="s">
        <v>215</v>
      </c>
      <c r="E29" s="11" t="s">
        <v>17</v>
      </c>
      <c r="F29" s="11"/>
      <c r="G29" s="20">
        <f>G30</f>
        <v>0</v>
      </c>
    </row>
    <row r="30" spans="1:7" ht="45" x14ac:dyDescent="0.25">
      <c r="A30" s="100" t="s">
        <v>216</v>
      </c>
      <c r="B30" s="21">
        <v>914</v>
      </c>
      <c r="C30" s="11" t="s">
        <v>10</v>
      </c>
      <c r="D30" s="11" t="s">
        <v>215</v>
      </c>
      <c r="E30" s="11" t="s">
        <v>48</v>
      </c>
      <c r="F30" s="11"/>
      <c r="G30" s="20">
        <f>G31+G33</f>
        <v>0</v>
      </c>
    </row>
    <row r="31" spans="1:7" ht="90" x14ac:dyDescent="0.25">
      <c r="A31" s="100" t="s">
        <v>25</v>
      </c>
      <c r="B31" s="21">
        <v>914</v>
      </c>
      <c r="C31" s="11" t="s">
        <v>10</v>
      </c>
      <c r="D31" s="11" t="s">
        <v>215</v>
      </c>
      <c r="E31" s="12" t="s">
        <v>217</v>
      </c>
      <c r="F31" s="11" t="s">
        <v>30</v>
      </c>
      <c r="G31" s="20"/>
    </row>
    <row r="32" spans="1:7" ht="45" x14ac:dyDescent="0.25">
      <c r="A32" s="101" t="s">
        <v>27</v>
      </c>
      <c r="B32" s="21">
        <v>914</v>
      </c>
      <c r="C32" s="11" t="s">
        <v>10</v>
      </c>
      <c r="D32" s="11" t="s">
        <v>215</v>
      </c>
      <c r="E32" s="12" t="s">
        <v>217</v>
      </c>
      <c r="F32" s="11" t="s">
        <v>218</v>
      </c>
      <c r="G32" s="20"/>
    </row>
    <row r="33" spans="1:7" ht="30" x14ac:dyDescent="0.25">
      <c r="A33" s="100" t="s">
        <v>14</v>
      </c>
      <c r="B33" s="21">
        <v>914</v>
      </c>
      <c r="C33" s="11" t="s">
        <v>10</v>
      </c>
      <c r="D33" s="11" t="s">
        <v>215</v>
      </c>
      <c r="E33" s="12" t="s">
        <v>15</v>
      </c>
      <c r="F33" s="11"/>
      <c r="G33" s="20">
        <f>G34</f>
        <v>0</v>
      </c>
    </row>
    <row r="34" spans="1:7" ht="30" x14ac:dyDescent="0.25">
      <c r="A34" s="100" t="s">
        <v>16</v>
      </c>
      <c r="B34" s="21">
        <v>914</v>
      </c>
      <c r="C34" s="11" t="s">
        <v>10</v>
      </c>
      <c r="D34" s="11" t="s">
        <v>215</v>
      </c>
      <c r="E34" s="11" t="s">
        <v>17</v>
      </c>
      <c r="F34" s="11"/>
      <c r="G34" s="20">
        <f>G35</f>
        <v>0</v>
      </c>
    </row>
    <row r="35" spans="1:7" ht="30" x14ac:dyDescent="0.25">
      <c r="A35" s="100" t="s">
        <v>220</v>
      </c>
      <c r="B35" s="21">
        <v>914</v>
      </c>
      <c r="C35" s="11" t="s">
        <v>10</v>
      </c>
      <c r="D35" s="11" t="s">
        <v>215</v>
      </c>
      <c r="E35" s="11" t="s">
        <v>48</v>
      </c>
      <c r="F35" s="11"/>
      <c r="G35" s="20"/>
    </row>
    <row r="36" spans="1:7" ht="90" x14ac:dyDescent="0.25">
      <c r="A36" s="100" t="s">
        <v>25</v>
      </c>
      <c r="B36" s="21">
        <v>914</v>
      </c>
      <c r="C36" s="11" t="s">
        <v>10</v>
      </c>
      <c r="D36" s="11" t="s">
        <v>215</v>
      </c>
      <c r="E36" s="12" t="s">
        <v>219</v>
      </c>
      <c r="F36" s="11" t="s">
        <v>30</v>
      </c>
      <c r="G36" s="20"/>
    </row>
    <row r="37" spans="1:7" ht="45" x14ac:dyDescent="0.25">
      <c r="A37" s="101" t="s">
        <v>27</v>
      </c>
      <c r="B37" s="21">
        <v>914</v>
      </c>
      <c r="C37" s="11" t="s">
        <v>10</v>
      </c>
      <c r="D37" s="11" t="s">
        <v>215</v>
      </c>
      <c r="E37" s="12" t="s">
        <v>219</v>
      </c>
      <c r="F37" s="11" t="s">
        <v>218</v>
      </c>
      <c r="G37" s="20"/>
    </row>
    <row r="38" spans="1:7" ht="15.75" x14ac:dyDescent="0.25">
      <c r="A38" s="117" t="s">
        <v>40</v>
      </c>
      <c r="B38" s="30">
        <v>914</v>
      </c>
      <c r="C38" s="23" t="s">
        <v>10</v>
      </c>
      <c r="D38" s="23" t="s">
        <v>41</v>
      </c>
      <c r="E38" s="24"/>
      <c r="F38" s="23"/>
      <c r="G38" s="31">
        <f>G39</f>
        <v>827.4</v>
      </c>
    </row>
    <row r="39" spans="1:7" ht="30" x14ac:dyDescent="0.25">
      <c r="A39" s="100" t="s">
        <v>14</v>
      </c>
      <c r="B39" s="29">
        <v>914</v>
      </c>
      <c r="C39" s="11" t="s">
        <v>10</v>
      </c>
      <c r="D39" s="11" t="s">
        <v>41</v>
      </c>
      <c r="E39" s="12" t="s">
        <v>15</v>
      </c>
      <c r="F39" s="11"/>
      <c r="G39" s="28">
        <f>G40</f>
        <v>827.4</v>
      </c>
    </row>
    <row r="40" spans="1:7" ht="30" x14ac:dyDescent="0.25">
      <c r="A40" s="100" t="s">
        <v>16</v>
      </c>
      <c r="B40" s="29">
        <v>914</v>
      </c>
      <c r="C40" s="11" t="s">
        <v>10</v>
      </c>
      <c r="D40" s="11" t="s">
        <v>41</v>
      </c>
      <c r="E40" s="11" t="s">
        <v>17</v>
      </c>
      <c r="F40" s="11"/>
      <c r="G40" s="28">
        <f>G41+G45</f>
        <v>827.4</v>
      </c>
    </row>
    <row r="41" spans="1:7" ht="45" x14ac:dyDescent="0.25">
      <c r="A41" s="100" t="s">
        <v>18</v>
      </c>
      <c r="B41" s="29">
        <v>914</v>
      </c>
      <c r="C41" s="11" t="s">
        <v>10</v>
      </c>
      <c r="D41" s="11" t="s">
        <v>41</v>
      </c>
      <c r="E41" s="11" t="s">
        <v>19</v>
      </c>
      <c r="F41" s="11"/>
      <c r="G41" s="28">
        <f>G42+G43+G44</f>
        <v>827.4</v>
      </c>
    </row>
    <row r="42" spans="1:7" ht="30.75" customHeight="1" x14ac:dyDescent="0.25">
      <c r="A42" s="103" t="s">
        <v>42</v>
      </c>
      <c r="B42" s="21">
        <v>914</v>
      </c>
      <c r="C42" s="11" t="s">
        <v>10</v>
      </c>
      <c r="D42" s="11" t="s">
        <v>41</v>
      </c>
      <c r="E42" s="11" t="s">
        <v>43</v>
      </c>
      <c r="F42" s="11" t="s">
        <v>28</v>
      </c>
      <c r="G42" s="28">
        <v>39.9</v>
      </c>
    </row>
    <row r="43" spans="1:7" ht="30" x14ac:dyDescent="0.25">
      <c r="A43" s="104" t="s">
        <v>44</v>
      </c>
      <c r="B43" s="25">
        <v>914</v>
      </c>
      <c r="C43" s="26" t="s">
        <v>10</v>
      </c>
      <c r="D43" s="26" t="s">
        <v>41</v>
      </c>
      <c r="E43" s="11" t="s">
        <v>43</v>
      </c>
      <c r="F43" s="26" t="s">
        <v>45</v>
      </c>
      <c r="G43" s="32">
        <v>787.5</v>
      </c>
    </row>
    <row r="44" spans="1:7" ht="30" x14ac:dyDescent="0.25">
      <c r="A44" s="105" t="s">
        <v>46</v>
      </c>
      <c r="B44" s="21">
        <v>914</v>
      </c>
      <c r="C44" s="11" t="s">
        <v>10</v>
      </c>
      <c r="D44" s="11" t="s">
        <v>41</v>
      </c>
      <c r="E44" s="11" t="s">
        <v>43</v>
      </c>
      <c r="F44" s="11" t="s">
        <v>30</v>
      </c>
      <c r="G44" s="28"/>
    </row>
    <row r="45" spans="1:7" ht="58.5" customHeight="1" x14ac:dyDescent="0.25">
      <c r="A45" s="105" t="s">
        <v>47</v>
      </c>
      <c r="B45" s="21">
        <v>914</v>
      </c>
      <c r="C45" s="11" t="s">
        <v>10</v>
      </c>
      <c r="D45" s="11" t="s">
        <v>41</v>
      </c>
      <c r="E45" s="11" t="s">
        <v>48</v>
      </c>
      <c r="F45" s="11"/>
      <c r="G45" s="28">
        <f>G46</f>
        <v>0</v>
      </c>
    </row>
    <row r="46" spans="1:7" ht="30" customHeight="1" x14ac:dyDescent="0.25">
      <c r="A46" s="103" t="s">
        <v>42</v>
      </c>
      <c r="B46" s="21">
        <v>914</v>
      </c>
      <c r="C46" s="11" t="s">
        <v>10</v>
      </c>
      <c r="D46" s="11" t="s">
        <v>41</v>
      </c>
      <c r="E46" s="11" t="s">
        <v>49</v>
      </c>
      <c r="F46" s="11" t="s">
        <v>28</v>
      </c>
      <c r="G46" s="28">
        <v>0</v>
      </c>
    </row>
    <row r="47" spans="1:7" ht="15.75" x14ac:dyDescent="0.25">
      <c r="A47" s="124" t="s">
        <v>50</v>
      </c>
      <c r="B47" s="9">
        <v>914</v>
      </c>
      <c r="C47" s="14" t="s">
        <v>13</v>
      </c>
      <c r="D47" s="14"/>
      <c r="E47" s="14"/>
      <c r="F47" s="14"/>
      <c r="G47" s="33">
        <f>G48</f>
        <v>247.6</v>
      </c>
    </row>
    <row r="48" spans="1:7" ht="15.75" x14ac:dyDescent="0.25">
      <c r="A48" s="125" t="s">
        <v>51</v>
      </c>
      <c r="B48" s="22">
        <v>914</v>
      </c>
      <c r="C48" s="23" t="s">
        <v>13</v>
      </c>
      <c r="D48" s="23" t="s">
        <v>52</v>
      </c>
      <c r="E48" s="23"/>
      <c r="F48" s="23"/>
      <c r="G48" s="31">
        <f>G49</f>
        <v>247.6</v>
      </c>
    </row>
    <row r="49" spans="1:7" ht="30" x14ac:dyDescent="0.25">
      <c r="A49" s="100" t="s">
        <v>14</v>
      </c>
      <c r="B49" s="21">
        <v>914</v>
      </c>
      <c r="C49" s="11" t="s">
        <v>13</v>
      </c>
      <c r="D49" s="11" t="s">
        <v>52</v>
      </c>
      <c r="E49" s="12" t="s">
        <v>15</v>
      </c>
      <c r="F49" s="11"/>
      <c r="G49" s="28">
        <f>G50</f>
        <v>247.6</v>
      </c>
    </row>
    <row r="50" spans="1:7" ht="30" x14ac:dyDescent="0.25">
      <c r="A50" s="100" t="s">
        <v>16</v>
      </c>
      <c r="B50" s="29">
        <v>914</v>
      </c>
      <c r="C50" s="11" t="s">
        <v>13</v>
      </c>
      <c r="D50" s="11" t="s">
        <v>52</v>
      </c>
      <c r="E50" s="11" t="s">
        <v>17</v>
      </c>
      <c r="F50" s="11"/>
      <c r="G50" s="28">
        <f>G51</f>
        <v>247.6</v>
      </c>
    </row>
    <row r="51" spans="1:7" ht="60" customHeight="1" x14ac:dyDescent="0.25">
      <c r="A51" s="105" t="s">
        <v>47</v>
      </c>
      <c r="B51" s="21">
        <v>914</v>
      </c>
      <c r="C51" s="11" t="s">
        <v>13</v>
      </c>
      <c r="D51" s="11" t="s">
        <v>52</v>
      </c>
      <c r="E51" s="11" t="s">
        <v>48</v>
      </c>
      <c r="F51" s="11"/>
      <c r="G51" s="28">
        <f>G52+G53</f>
        <v>247.6</v>
      </c>
    </row>
    <row r="52" spans="1:7" ht="90.75" customHeight="1" x14ac:dyDescent="0.25">
      <c r="A52" s="99" t="s">
        <v>53</v>
      </c>
      <c r="B52" s="25">
        <v>914</v>
      </c>
      <c r="C52" s="26" t="s">
        <v>13</v>
      </c>
      <c r="D52" s="26" t="s">
        <v>52</v>
      </c>
      <c r="E52" s="27" t="s">
        <v>54</v>
      </c>
      <c r="F52" s="26" t="s">
        <v>22</v>
      </c>
      <c r="G52" s="32">
        <v>226.6</v>
      </c>
    </row>
    <row r="53" spans="1:7" ht="43.5" customHeight="1" x14ac:dyDescent="0.25">
      <c r="A53" s="99" t="s">
        <v>55</v>
      </c>
      <c r="B53" s="21">
        <v>914</v>
      </c>
      <c r="C53" s="11" t="s">
        <v>13</v>
      </c>
      <c r="D53" s="11" t="s">
        <v>52</v>
      </c>
      <c r="E53" s="27" t="s">
        <v>54</v>
      </c>
      <c r="F53" s="11" t="s">
        <v>28</v>
      </c>
      <c r="G53" s="28">
        <v>21</v>
      </c>
    </row>
    <row r="54" spans="1:7" ht="28.5" x14ac:dyDescent="0.25">
      <c r="A54" s="114" t="s">
        <v>56</v>
      </c>
      <c r="B54" s="9">
        <v>914</v>
      </c>
      <c r="C54" s="14" t="s">
        <v>52</v>
      </c>
      <c r="D54" s="14"/>
      <c r="E54" s="34"/>
      <c r="F54" s="14"/>
      <c r="G54" s="33">
        <f>G55</f>
        <v>6.6</v>
      </c>
    </row>
    <row r="55" spans="1:7" ht="45" x14ac:dyDescent="0.25">
      <c r="A55" s="123" t="s">
        <v>57</v>
      </c>
      <c r="B55" s="22">
        <v>914</v>
      </c>
      <c r="C55" s="23" t="s">
        <v>52</v>
      </c>
      <c r="D55" s="23" t="s">
        <v>204</v>
      </c>
      <c r="E55" s="35"/>
      <c r="F55" s="23"/>
      <c r="G55" s="31">
        <f>G56</f>
        <v>6.6</v>
      </c>
    </row>
    <row r="56" spans="1:7" ht="30" x14ac:dyDescent="0.25">
      <c r="A56" s="100" t="s">
        <v>14</v>
      </c>
      <c r="B56" s="21">
        <v>914</v>
      </c>
      <c r="C56" s="11" t="s">
        <v>52</v>
      </c>
      <c r="D56" s="11" t="s">
        <v>204</v>
      </c>
      <c r="E56" s="12" t="s">
        <v>15</v>
      </c>
      <c r="F56" s="11"/>
      <c r="G56" s="28">
        <f>G57</f>
        <v>6.6</v>
      </c>
    </row>
    <row r="57" spans="1:7" ht="30" x14ac:dyDescent="0.25">
      <c r="A57" s="100" t="s">
        <v>59</v>
      </c>
      <c r="B57" s="29">
        <v>914</v>
      </c>
      <c r="C57" s="11" t="s">
        <v>52</v>
      </c>
      <c r="D57" s="11" t="s">
        <v>204</v>
      </c>
      <c r="E57" s="11" t="s">
        <v>60</v>
      </c>
      <c r="F57" s="11"/>
      <c r="G57" s="28">
        <f>G58+G60+G62+G65+G67</f>
        <v>6.6</v>
      </c>
    </row>
    <row r="58" spans="1:7" ht="30" x14ac:dyDescent="0.25">
      <c r="A58" s="99" t="s">
        <v>158</v>
      </c>
      <c r="B58" s="21">
        <v>914</v>
      </c>
      <c r="C58" s="11" t="s">
        <v>61</v>
      </c>
      <c r="D58" s="11" t="s">
        <v>204</v>
      </c>
      <c r="E58" s="27" t="s">
        <v>62</v>
      </c>
      <c r="F58" s="11"/>
      <c r="G58" s="28">
        <v>6.6</v>
      </c>
    </row>
    <row r="59" spans="1:7" ht="42.75" customHeight="1" x14ac:dyDescent="0.25">
      <c r="A59" s="112" t="s">
        <v>63</v>
      </c>
      <c r="B59" s="25">
        <v>914</v>
      </c>
      <c r="C59" s="26" t="s">
        <v>52</v>
      </c>
      <c r="D59" s="26" t="s">
        <v>204</v>
      </c>
      <c r="E59" s="27" t="s">
        <v>64</v>
      </c>
      <c r="F59" s="26" t="s">
        <v>28</v>
      </c>
      <c r="G59" s="32">
        <v>6.6</v>
      </c>
    </row>
    <row r="60" spans="1:7" ht="29.25" customHeight="1" x14ac:dyDescent="0.25">
      <c r="A60" s="112" t="s">
        <v>65</v>
      </c>
      <c r="B60" s="21">
        <v>914</v>
      </c>
      <c r="C60" s="11" t="s">
        <v>61</v>
      </c>
      <c r="D60" s="11" t="s">
        <v>204</v>
      </c>
      <c r="E60" s="27" t="s">
        <v>66</v>
      </c>
      <c r="F60" s="26"/>
      <c r="G60" s="32">
        <f>G61</f>
        <v>0</v>
      </c>
    </row>
    <row r="61" spans="1:7" ht="44.25" customHeight="1" x14ac:dyDescent="0.25">
      <c r="A61" s="112" t="s">
        <v>67</v>
      </c>
      <c r="B61" s="25">
        <v>914</v>
      </c>
      <c r="C61" s="26" t="s">
        <v>52</v>
      </c>
      <c r="D61" s="26" t="s">
        <v>204</v>
      </c>
      <c r="E61" s="27" t="s">
        <v>68</v>
      </c>
      <c r="F61" s="26" t="s">
        <v>28</v>
      </c>
      <c r="G61" s="32"/>
    </row>
    <row r="62" spans="1:7" ht="45" x14ac:dyDescent="0.25">
      <c r="A62" s="112" t="s">
        <v>69</v>
      </c>
      <c r="B62" s="21">
        <v>914</v>
      </c>
      <c r="C62" s="11" t="s">
        <v>61</v>
      </c>
      <c r="D62" s="11" t="s">
        <v>204</v>
      </c>
      <c r="E62" s="27" t="s">
        <v>70</v>
      </c>
      <c r="F62" s="26"/>
      <c r="G62" s="32">
        <f>G63</f>
        <v>0</v>
      </c>
    </row>
    <row r="63" spans="1:7" ht="44.25" customHeight="1" x14ac:dyDescent="0.25">
      <c r="A63" s="112" t="s">
        <v>71</v>
      </c>
      <c r="B63" s="21">
        <v>914</v>
      </c>
      <c r="C63" s="11" t="s">
        <v>61</v>
      </c>
      <c r="D63" s="11" t="s">
        <v>204</v>
      </c>
      <c r="E63" s="27" t="s">
        <v>72</v>
      </c>
      <c r="F63" s="26" t="s">
        <v>28</v>
      </c>
      <c r="G63" s="32"/>
    </row>
    <row r="64" spans="1:7" ht="15.75" x14ac:dyDescent="0.25">
      <c r="A64" s="99" t="s">
        <v>73</v>
      </c>
      <c r="B64" s="21">
        <v>914</v>
      </c>
      <c r="C64" s="11" t="s">
        <v>61</v>
      </c>
      <c r="D64" s="11" t="s">
        <v>204</v>
      </c>
      <c r="E64" s="27" t="s">
        <v>74</v>
      </c>
      <c r="F64" s="11"/>
      <c r="G64" s="28">
        <f>G65</f>
        <v>0</v>
      </c>
    </row>
    <row r="65" spans="1:7" ht="43.5" customHeight="1" x14ac:dyDescent="0.25">
      <c r="A65" s="112" t="s">
        <v>71</v>
      </c>
      <c r="B65" s="25">
        <v>914</v>
      </c>
      <c r="C65" s="26" t="s">
        <v>52</v>
      </c>
      <c r="D65" s="26" t="s">
        <v>204</v>
      </c>
      <c r="E65" s="27" t="s">
        <v>75</v>
      </c>
      <c r="F65" s="26" t="s">
        <v>28</v>
      </c>
      <c r="G65" s="32"/>
    </row>
    <row r="66" spans="1:7" ht="30" x14ac:dyDescent="0.25">
      <c r="A66" s="112" t="s">
        <v>76</v>
      </c>
      <c r="B66" s="21">
        <v>914</v>
      </c>
      <c r="C66" s="11" t="s">
        <v>61</v>
      </c>
      <c r="D66" s="11" t="s">
        <v>204</v>
      </c>
      <c r="E66" s="27" t="s">
        <v>77</v>
      </c>
      <c r="F66" s="26"/>
      <c r="G66" s="32">
        <f>G67</f>
        <v>0</v>
      </c>
    </row>
    <row r="67" spans="1:7" ht="45" customHeight="1" x14ac:dyDescent="0.25">
      <c r="A67" s="112" t="s">
        <v>71</v>
      </c>
      <c r="B67" s="25">
        <v>914</v>
      </c>
      <c r="C67" s="26" t="s">
        <v>52</v>
      </c>
      <c r="D67" s="26" t="s">
        <v>204</v>
      </c>
      <c r="E67" s="27" t="s">
        <v>78</v>
      </c>
      <c r="F67" s="26" t="s">
        <v>28</v>
      </c>
      <c r="G67" s="32"/>
    </row>
    <row r="68" spans="1:7" ht="15.75" x14ac:dyDescent="0.25">
      <c r="A68" s="115" t="s">
        <v>79</v>
      </c>
      <c r="B68" s="9">
        <v>914</v>
      </c>
      <c r="C68" s="14" t="s">
        <v>24</v>
      </c>
      <c r="D68" s="14"/>
      <c r="E68" s="34"/>
      <c r="F68" s="36"/>
      <c r="G68" s="37">
        <f>G69+G78</f>
        <v>1006.5</v>
      </c>
    </row>
    <row r="69" spans="1:7" ht="15.75" x14ac:dyDescent="0.25">
      <c r="A69" s="126" t="s">
        <v>80</v>
      </c>
      <c r="B69" s="22">
        <v>914</v>
      </c>
      <c r="C69" s="23" t="s">
        <v>24</v>
      </c>
      <c r="D69" s="23" t="s">
        <v>58</v>
      </c>
      <c r="E69" s="35"/>
      <c r="F69" s="38"/>
      <c r="G69" s="39">
        <f>G70+G74+G76</f>
        <v>1006.5</v>
      </c>
    </row>
    <row r="70" spans="1:7" ht="30" x14ac:dyDescent="0.25">
      <c r="A70" s="100" t="s">
        <v>14</v>
      </c>
      <c r="B70" s="21">
        <v>914</v>
      </c>
      <c r="C70" s="11" t="s">
        <v>24</v>
      </c>
      <c r="D70" s="11" t="s">
        <v>58</v>
      </c>
      <c r="E70" s="27" t="s">
        <v>15</v>
      </c>
      <c r="F70" s="26"/>
      <c r="G70" s="32">
        <f>G71</f>
        <v>1006.5</v>
      </c>
    </row>
    <row r="71" spans="1:7" ht="28.5" customHeight="1" x14ac:dyDescent="0.25">
      <c r="A71" s="112" t="s">
        <v>81</v>
      </c>
      <c r="B71" s="21">
        <v>914</v>
      </c>
      <c r="C71" s="11" t="s">
        <v>24</v>
      </c>
      <c r="D71" s="11" t="s">
        <v>58</v>
      </c>
      <c r="E71" s="27" t="s">
        <v>82</v>
      </c>
      <c r="F71" s="26"/>
      <c r="G71" s="32">
        <f>G72</f>
        <v>1006.5</v>
      </c>
    </row>
    <row r="72" spans="1:7" ht="28.5" customHeight="1" x14ac:dyDescent="0.25">
      <c r="A72" s="112" t="s">
        <v>83</v>
      </c>
      <c r="B72" s="21">
        <v>914</v>
      </c>
      <c r="C72" s="11" t="s">
        <v>24</v>
      </c>
      <c r="D72" s="11" t="s">
        <v>58</v>
      </c>
      <c r="E72" s="27" t="s">
        <v>84</v>
      </c>
      <c r="F72" s="26"/>
      <c r="G72" s="32">
        <f>G73</f>
        <v>1006.5</v>
      </c>
    </row>
    <row r="73" spans="1:7" ht="45" x14ac:dyDescent="0.25">
      <c r="A73" s="105" t="s">
        <v>85</v>
      </c>
      <c r="B73" s="21">
        <v>914</v>
      </c>
      <c r="C73" s="11" t="s">
        <v>24</v>
      </c>
      <c r="D73" s="11" t="s">
        <v>58</v>
      </c>
      <c r="E73" s="12" t="s">
        <v>86</v>
      </c>
      <c r="F73" s="11" t="s">
        <v>28</v>
      </c>
      <c r="G73" s="28">
        <v>1006.5</v>
      </c>
    </row>
    <row r="74" spans="1:7" ht="30" x14ac:dyDescent="0.25">
      <c r="A74" s="105" t="s">
        <v>209</v>
      </c>
      <c r="B74" s="21">
        <v>914</v>
      </c>
      <c r="C74" s="11" t="s">
        <v>24</v>
      </c>
      <c r="D74" s="11" t="s">
        <v>58</v>
      </c>
      <c r="E74" s="12" t="s">
        <v>221</v>
      </c>
      <c r="F74" s="11"/>
      <c r="G74" s="28">
        <f>G75</f>
        <v>0</v>
      </c>
    </row>
    <row r="75" spans="1:7" ht="30" x14ac:dyDescent="0.25">
      <c r="A75" s="105" t="s">
        <v>210</v>
      </c>
      <c r="B75" s="21">
        <v>914</v>
      </c>
      <c r="C75" s="11" t="s">
        <v>24</v>
      </c>
      <c r="D75" s="11" t="s">
        <v>58</v>
      </c>
      <c r="E75" s="12" t="s">
        <v>221</v>
      </c>
      <c r="F75" s="11" t="s">
        <v>211</v>
      </c>
      <c r="G75" s="28"/>
    </row>
    <row r="76" spans="1:7" ht="30" x14ac:dyDescent="0.25">
      <c r="A76" s="105" t="s">
        <v>209</v>
      </c>
      <c r="B76" s="21">
        <v>914</v>
      </c>
      <c r="C76" s="11" t="s">
        <v>24</v>
      </c>
      <c r="D76" s="11" t="s">
        <v>58</v>
      </c>
      <c r="E76" s="12" t="s">
        <v>222</v>
      </c>
      <c r="F76" s="11"/>
      <c r="G76" s="28">
        <f>G77</f>
        <v>0</v>
      </c>
    </row>
    <row r="77" spans="1:7" ht="30" x14ac:dyDescent="0.25">
      <c r="A77" s="105" t="s">
        <v>210</v>
      </c>
      <c r="B77" s="21">
        <v>914</v>
      </c>
      <c r="C77" s="11" t="s">
        <v>24</v>
      </c>
      <c r="D77" s="11" t="s">
        <v>58</v>
      </c>
      <c r="E77" s="12" t="s">
        <v>222</v>
      </c>
      <c r="F77" s="11" t="s">
        <v>211</v>
      </c>
      <c r="G77" s="28"/>
    </row>
    <row r="78" spans="1:7" ht="16.5" customHeight="1" x14ac:dyDescent="0.25">
      <c r="A78" s="127" t="s">
        <v>87</v>
      </c>
      <c r="B78" s="22">
        <v>914</v>
      </c>
      <c r="C78" s="23" t="s">
        <v>24</v>
      </c>
      <c r="D78" s="23" t="s">
        <v>88</v>
      </c>
      <c r="E78" s="24"/>
      <c r="F78" s="23"/>
      <c r="G78" s="31">
        <f>G79</f>
        <v>0</v>
      </c>
    </row>
    <row r="79" spans="1:7" ht="30" x14ac:dyDescent="0.25">
      <c r="A79" s="100" t="s">
        <v>14</v>
      </c>
      <c r="B79" s="21">
        <v>914</v>
      </c>
      <c r="C79" s="11" t="s">
        <v>24</v>
      </c>
      <c r="D79" s="11" t="s">
        <v>88</v>
      </c>
      <c r="E79" s="27" t="s">
        <v>15</v>
      </c>
      <c r="F79" s="11"/>
      <c r="G79" s="28">
        <f>G80</f>
        <v>0</v>
      </c>
    </row>
    <row r="80" spans="1:7" ht="29.25" customHeight="1" x14ac:dyDescent="0.25">
      <c r="A80" s="112" t="s">
        <v>81</v>
      </c>
      <c r="B80" s="21">
        <v>914</v>
      </c>
      <c r="C80" s="11" t="s">
        <v>24</v>
      </c>
      <c r="D80" s="11" t="s">
        <v>88</v>
      </c>
      <c r="E80" s="27" t="s">
        <v>82</v>
      </c>
      <c r="F80" s="11"/>
      <c r="G80" s="28">
        <f>G81</f>
        <v>0</v>
      </c>
    </row>
    <row r="81" spans="1:8" ht="31.5" customHeight="1" x14ac:dyDescent="0.25">
      <c r="A81" s="105" t="s">
        <v>89</v>
      </c>
      <c r="B81" s="21">
        <v>914</v>
      </c>
      <c r="C81" s="11" t="s">
        <v>24</v>
      </c>
      <c r="D81" s="11" t="s">
        <v>88</v>
      </c>
      <c r="E81" s="12" t="s">
        <v>90</v>
      </c>
      <c r="F81" s="11"/>
      <c r="G81" s="28">
        <f>G82</f>
        <v>0</v>
      </c>
    </row>
    <row r="82" spans="1:8" ht="45" x14ac:dyDescent="0.25">
      <c r="A82" s="105" t="s">
        <v>91</v>
      </c>
      <c r="B82" s="21">
        <v>914</v>
      </c>
      <c r="C82" s="11" t="s">
        <v>24</v>
      </c>
      <c r="D82" s="11" t="s">
        <v>88</v>
      </c>
      <c r="E82" s="12" t="s">
        <v>92</v>
      </c>
      <c r="F82" s="11" t="s">
        <v>28</v>
      </c>
      <c r="G82" s="28"/>
    </row>
    <row r="83" spans="1:8" ht="15.75" x14ac:dyDescent="0.25">
      <c r="A83" s="128" t="s">
        <v>93</v>
      </c>
      <c r="B83" s="9">
        <v>914</v>
      </c>
      <c r="C83" s="14" t="s">
        <v>94</v>
      </c>
      <c r="D83" s="14"/>
      <c r="E83" s="40"/>
      <c r="F83" s="14"/>
      <c r="G83" s="33">
        <f>G84+G94</f>
        <v>4310.7</v>
      </c>
    </row>
    <row r="84" spans="1:8" ht="15.75" x14ac:dyDescent="0.25">
      <c r="A84" s="127" t="s">
        <v>95</v>
      </c>
      <c r="B84" s="22">
        <v>914</v>
      </c>
      <c r="C84" s="23" t="s">
        <v>94</v>
      </c>
      <c r="D84" s="23" t="s">
        <v>52</v>
      </c>
      <c r="E84" s="24"/>
      <c r="F84" s="23"/>
      <c r="G84" s="31">
        <f>G85</f>
        <v>3854.8</v>
      </c>
    </row>
    <row r="85" spans="1:8" ht="30" x14ac:dyDescent="0.25">
      <c r="A85" s="100" t="s">
        <v>14</v>
      </c>
      <c r="B85" s="21">
        <v>914</v>
      </c>
      <c r="C85" s="11" t="s">
        <v>94</v>
      </c>
      <c r="D85" s="11" t="s">
        <v>52</v>
      </c>
      <c r="E85" s="12" t="s">
        <v>15</v>
      </c>
      <c r="F85" s="11"/>
      <c r="G85" s="28">
        <f>G86</f>
        <v>3854.8</v>
      </c>
    </row>
    <row r="86" spans="1:8" ht="33.75" customHeight="1" x14ac:dyDescent="0.25">
      <c r="A86" s="112" t="s">
        <v>81</v>
      </c>
      <c r="B86" s="21">
        <v>914</v>
      </c>
      <c r="C86" s="11" t="s">
        <v>94</v>
      </c>
      <c r="D86" s="11" t="s">
        <v>52</v>
      </c>
      <c r="E86" s="12" t="s">
        <v>82</v>
      </c>
      <c r="F86" s="11"/>
      <c r="G86" s="28">
        <f>G87+G92+G100+G106+G108+G98+G104+G111+G102</f>
        <v>3854.8</v>
      </c>
      <c r="H86" s="276"/>
    </row>
    <row r="87" spans="1:8" ht="17.25" customHeight="1" x14ac:dyDescent="0.25">
      <c r="A87" s="105" t="s">
        <v>96</v>
      </c>
      <c r="B87" s="21">
        <v>914</v>
      </c>
      <c r="C87" s="11" t="s">
        <v>94</v>
      </c>
      <c r="D87" s="11" t="s">
        <v>52</v>
      </c>
      <c r="E87" s="12" t="s">
        <v>97</v>
      </c>
      <c r="F87" s="11"/>
      <c r="G87" s="28">
        <f>G88+G91</f>
        <v>852.80000000000007</v>
      </c>
    </row>
    <row r="88" spans="1:8" ht="30.75" customHeight="1" x14ac:dyDescent="0.25">
      <c r="A88" s="104" t="s">
        <v>98</v>
      </c>
      <c r="B88" s="25">
        <v>914</v>
      </c>
      <c r="C88" s="26" t="s">
        <v>94</v>
      </c>
      <c r="D88" s="26" t="s">
        <v>52</v>
      </c>
      <c r="E88" s="12" t="s">
        <v>99</v>
      </c>
      <c r="F88" s="26" t="s">
        <v>28</v>
      </c>
      <c r="G88" s="32">
        <v>753.1</v>
      </c>
    </row>
    <row r="89" spans="1:8" ht="30.75" customHeight="1" x14ac:dyDescent="0.25">
      <c r="A89" s="129" t="s">
        <v>212</v>
      </c>
      <c r="B89" s="25">
        <v>914</v>
      </c>
      <c r="C89" s="26" t="s">
        <v>94</v>
      </c>
      <c r="D89" s="26" t="s">
        <v>52</v>
      </c>
      <c r="E89" s="12" t="s">
        <v>99</v>
      </c>
      <c r="F89" s="26"/>
      <c r="G89" s="32">
        <f>G90</f>
        <v>477.3</v>
      </c>
    </row>
    <row r="90" spans="1:8" ht="30.75" customHeight="1" x14ac:dyDescent="0.25">
      <c r="A90" s="129" t="s">
        <v>210</v>
      </c>
      <c r="B90" s="25">
        <v>914</v>
      </c>
      <c r="C90" s="26" t="s">
        <v>94</v>
      </c>
      <c r="D90" s="26" t="s">
        <v>52</v>
      </c>
      <c r="E90" s="12" t="s">
        <v>99</v>
      </c>
      <c r="F90" s="26" t="s">
        <v>211</v>
      </c>
      <c r="G90" s="32">
        <v>477.3</v>
      </c>
    </row>
    <row r="91" spans="1:8" ht="30.75" customHeight="1" x14ac:dyDescent="0.25">
      <c r="A91" s="129" t="s">
        <v>210</v>
      </c>
      <c r="B91" s="25">
        <v>914</v>
      </c>
      <c r="C91" s="26" t="s">
        <v>94</v>
      </c>
      <c r="D91" s="26" t="s">
        <v>52</v>
      </c>
      <c r="E91" s="12" t="s">
        <v>213</v>
      </c>
      <c r="F91" s="26" t="s">
        <v>234</v>
      </c>
      <c r="G91" s="32">
        <v>99.7</v>
      </c>
    </row>
    <row r="92" spans="1:8" ht="30" x14ac:dyDescent="0.25">
      <c r="A92" s="129" t="s">
        <v>100</v>
      </c>
      <c r="B92" s="25">
        <v>914</v>
      </c>
      <c r="C92" s="26" t="s">
        <v>94</v>
      </c>
      <c r="D92" s="26" t="s">
        <v>52</v>
      </c>
      <c r="E92" s="12" t="s">
        <v>101</v>
      </c>
      <c r="F92" s="26"/>
      <c r="G92" s="32">
        <f>G93</f>
        <v>147.6</v>
      </c>
    </row>
    <row r="93" spans="1:8" ht="45" x14ac:dyDescent="0.25">
      <c r="A93" s="130" t="s">
        <v>102</v>
      </c>
      <c r="B93" s="21">
        <v>914</v>
      </c>
      <c r="C93" s="11" t="s">
        <v>94</v>
      </c>
      <c r="D93" s="11" t="s">
        <v>52</v>
      </c>
      <c r="E93" s="12" t="s">
        <v>103</v>
      </c>
      <c r="F93" s="11" t="s">
        <v>28</v>
      </c>
      <c r="G93" s="28">
        <v>147.6</v>
      </c>
    </row>
    <row r="94" spans="1:8" ht="16.5" customHeight="1" x14ac:dyDescent="0.25">
      <c r="A94" s="131" t="s">
        <v>104</v>
      </c>
      <c r="B94" s="41">
        <v>914</v>
      </c>
      <c r="C94" s="36" t="s">
        <v>94</v>
      </c>
      <c r="D94" s="36" t="s">
        <v>94</v>
      </c>
      <c r="E94" s="40" t="s">
        <v>105</v>
      </c>
      <c r="F94" s="36"/>
      <c r="G94" s="33">
        <f>G95+G96+G97</f>
        <v>455.9</v>
      </c>
    </row>
    <row r="95" spans="1:8" ht="45" x14ac:dyDescent="0.25">
      <c r="A95" s="130" t="s">
        <v>102</v>
      </c>
      <c r="B95" s="21">
        <v>914</v>
      </c>
      <c r="C95" s="11" t="s">
        <v>94</v>
      </c>
      <c r="D95" s="11" t="s">
        <v>94</v>
      </c>
      <c r="E95" s="12" t="s">
        <v>105</v>
      </c>
      <c r="F95" s="11" t="s">
        <v>22</v>
      </c>
      <c r="G95" s="28">
        <v>455.9</v>
      </c>
    </row>
    <row r="96" spans="1:8" ht="45" x14ac:dyDescent="0.25">
      <c r="A96" s="130" t="s">
        <v>102</v>
      </c>
      <c r="B96" s="21">
        <v>914</v>
      </c>
      <c r="C96" s="11" t="s">
        <v>94</v>
      </c>
      <c r="D96" s="11" t="s">
        <v>94</v>
      </c>
      <c r="E96" s="12" t="s">
        <v>105</v>
      </c>
      <c r="F96" s="26" t="s">
        <v>28</v>
      </c>
      <c r="G96" s="28"/>
    </row>
    <row r="97" spans="1:7" ht="45" x14ac:dyDescent="0.25">
      <c r="A97" s="130" t="s">
        <v>102</v>
      </c>
      <c r="B97" s="21">
        <v>914</v>
      </c>
      <c r="C97" s="11" t="s">
        <v>94</v>
      </c>
      <c r="D97" s="11" t="s">
        <v>94</v>
      </c>
      <c r="E97" s="12" t="s">
        <v>105</v>
      </c>
      <c r="F97" s="11" t="s">
        <v>30</v>
      </c>
      <c r="G97" s="28"/>
    </row>
    <row r="98" spans="1:7" ht="15.75" x14ac:dyDescent="0.25">
      <c r="A98" s="129" t="s">
        <v>106</v>
      </c>
      <c r="B98" s="25">
        <v>914</v>
      </c>
      <c r="C98" s="26" t="s">
        <v>94</v>
      </c>
      <c r="D98" s="26" t="s">
        <v>52</v>
      </c>
      <c r="E98" s="12" t="s">
        <v>107</v>
      </c>
      <c r="F98" s="26"/>
      <c r="G98" s="28">
        <f>G99</f>
        <v>0</v>
      </c>
    </row>
    <row r="99" spans="1:7" ht="45" x14ac:dyDescent="0.25">
      <c r="A99" s="130" t="s">
        <v>102</v>
      </c>
      <c r="B99" s="21">
        <v>914</v>
      </c>
      <c r="C99" s="11" t="s">
        <v>94</v>
      </c>
      <c r="D99" s="11" t="s">
        <v>52</v>
      </c>
      <c r="E99" s="12" t="s">
        <v>108</v>
      </c>
      <c r="F99" s="11" t="s">
        <v>28</v>
      </c>
      <c r="G99" s="28"/>
    </row>
    <row r="100" spans="1:7" ht="30.75" customHeight="1" x14ac:dyDescent="0.25">
      <c r="A100" s="129" t="s">
        <v>89</v>
      </c>
      <c r="B100" s="25">
        <v>914</v>
      </c>
      <c r="C100" s="26" t="s">
        <v>94</v>
      </c>
      <c r="D100" s="26" t="s">
        <v>52</v>
      </c>
      <c r="E100" s="12" t="s">
        <v>90</v>
      </c>
      <c r="F100" s="11"/>
      <c r="G100" s="28">
        <f>G101</f>
        <v>1785.6</v>
      </c>
    </row>
    <row r="101" spans="1:7" ht="45" x14ac:dyDescent="0.25">
      <c r="A101" s="130" t="s">
        <v>102</v>
      </c>
      <c r="B101" s="21">
        <v>914</v>
      </c>
      <c r="C101" s="11" t="s">
        <v>94</v>
      </c>
      <c r="D101" s="11" t="s">
        <v>52</v>
      </c>
      <c r="E101" s="12" t="s">
        <v>109</v>
      </c>
      <c r="F101" s="11" t="s">
        <v>28</v>
      </c>
      <c r="G101" s="28">
        <v>1785.6</v>
      </c>
    </row>
    <row r="102" spans="1:7" ht="30" x14ac:dyDescent="0.25">
      <c r="A102" s="291" t="s">
        <v>232</v>
      </c>
      <c r="B102" s="21">
        <v>914</v>
      </c>
      <c r="C102" s="11" t="s">
        <v>94</v>
      </c>
      <c r="D102" s="11" t="s">
        <v>13</v>
      </c>
      <c r="E102" s="292" t="s">
        <v>231</v>
      </c>
      <c r="F102" s="11"/>
      <c r="G102" s="28">
        <f>G103</f>
        <v>995</v>
      </c>
    </row>
    <row r="103" spans="1:7" ht="45" x14ac:dyDescent="0.25">
      <c r="A103" s="291" t="s">
        <v>174</v>
      </c>
      <c r="B103" s="21">
        <v>914</v>
      </c>
      <c r="C103" s="11" t="s">
        <v>94</v>
      </c>
      <c r="D103" s="11" t="s">
        <v>13</v>
      </c>
      <c r="E103" s="292" t="s">
        <v>231</v>
      </c>
      <c r="F103" s="11" t="s">
        <v>28</v>
      </c>
      <c r="G103" s="28">
        <v>995</v>
      </c>
    </row>
    <row r="104" spans="1:7" ht="15.75" x14ac:dyDescent="0.25">
      <c r="A104" s="129" t="s">
        <v>110</v>
      </c>
      <c r="B104" s="25">
        <v>914</v>
      </c>
      <c r="C104" s="26" t="s">
        <v>94</v>
      </c>
      <c r="D104" s="26" t="s">
        <v>52</v>
      </c>
      <c r="E104" s="12" t="s">
        <v>111</v>
      </c>
      <c r="F104" s="11"/>
      <c r="G104" s="28">
        <f>G105</f>
        <v>33</v>
      </c>
    </row>
    <row r="105" spans="1:7" ht="45" x14ac:dyDescent="0.25">
      <c r="A105" s="130" t="s">
        <v>102</v>
      </c>
      <c r="B105" s="21">
        <v>914</v>
      </c>
      <c r="C105" s="11" t="s">
        <v>94</v>
      </c>
      <c r="D105" s="11" t="s">
        <v>52</v>
      </c>
      <c r="E105" s="12" t="s">
        <v>112</v>
      </c>
      <c r="F105" s="11" t="s">
        <v>28</v>
      </c>
      <c r="G105" s="28">
        <v>33</v>
      </c>
    </row>
    <row r="106" spans="1:7" ht="30" x14ac:dyDescent="0.25">
      <c r="A106" s="129" t="s">
        <v>113</v>
      </c>
      <c r="B106" s="25">
        <v>914</v>
      </c>
      <c r="C106" s="26" t="s">
        <v>94</v>
      </c>
      <c r="D106" s="26" t="s">
        <v>52</v>
      </c>
      <c r="E106" s="12" t="s">
        <v>114</v>
      </c>
      <c r="F106" s="11"/>
      <c r="G106" s="28">
        <f>G107</f>
        <v>0</v>
      </c>
    </row>
    <row r="107" spans="1:7" ht="45" x14ac:dyDescent="0.25">
      <c r="A107" s="130" t="s">
        <v>102</v>
      </c>
      <c r="B107" s="21">
        <v>914</v>
      </c>
      <c r="C107" s="11" t="s">
        <v>94</v>
      </c>
      <c r="D107" s="11" t="s">
        <v>52</v>
      </c>
      <c r="E107" s="12" t="s">
        <v>115</v>
      </c>
      <c r="F107" s="11" t="s">
        <v>28</v>
      </c>
      <c r="G107" s="28"/>
    </row>
    <row r="108" spans="1:7" ht="30" x14ac:dyDescent="0.25">
      <c r="A108" s="129" t="s">
        <v>116</v>
      </c>
      <c r="B108" s="25">
        <v>914</v>
      </c>
      <c r="C108" s="26" t="s">
        <v>94</v>
      </c>
      <c r="D108" s="26" t="s">
        <v>52</v>
      </c>
      <c r="E108" s="12" t="s">
        <v>117</v>
      </c>
      <c r="F108" s="11"/>
      <c r="G108" s="28">
        <f>G109+G110</f>
        <v>40.799999999999997</v>
      </c>
    </row>
    <row r="109" spans="1:7" ht="45" x14ac:dyDescent="0.25">
      <c r="A109" s="130" t="s">
        <v>102</v>
      </c>
      <c r="B109" s="21">
        <v>914</v>
      </c>
      <c r="C109" s="11" t="s">
        <v>94</v>
      </c>
      <c r="D109" s="11" t="s">
        <v>52</v>
      </c>
      <c r="E109" s="12" t="s">
        <v>118</v>
      </c>
      <c r="F109" s="11" t="s">
        <v>28</v>
      </c>
      <c r="G109" s="28">
        <v>40.799999999999997</v>
      </c>
    </row>
    <row r="110" spans="1:7" ht="45" x14ac:dyDescent="0.25">
      <c r="A110" s="130" t="s">
        <v>102</v>
      </c>
      <c r="B110" s="21">
        <v>914</v>
      </c>
      <c r="C110" s="11" t="s">
        <v>94</v>
      </c>
      <c r="D110" s="11" t="s">
        <v>52</v>
      </c>
      <c r="E110" s="12" t="s">
        <v>118</v>
      </c>
      <c r="F110" s="11" t="s">
        <v>199</v>
      </c>
      <c r="G110" s="28"/>
    </row>
    <row r="111" spans="1:7" ht="30" x14ac:dyDescent="0.25">
      <c r="A111" s="132" t="s">
        <v>207</v>
      </c>
      <c r="B111" s="29">
        <v>914</v>
      </c>
      <c r="C111" s="11" t="s">
        <v>94</v>
      </c>
      <c r="D111" s="11" t="s">
        <v>52</v>
      </c>
      <c r="E111" s="12" t="s">
        <v>205</v>
      </c>
      <c r="F111" s="11"/>
      <c r="G111" s="28">
        <f>G112</f>
        <v>0</v>
      </c>
    </row>
    <row r="112" spans="1:7" ht="44.25" customHeight="1" x14ac:dyDescent="0.25">
      <c r="A112" s="130" t="s">
        <v>102</v>
      </c>
      <c r="B112" s="29">
        <v>914</v>
      </c>
      <c r="C112" s="11" t="s">
        <v>94</v>
      </c>
      <c r="D112" s="11" t="s">
        <v>52</v>
      </c>
      <c r="E112" s="12" t="s">
        <v>206</v>
      </c>
      <c r="F112" s="11" t="s">
        <v>28</v>
      </c>
      <c r="G112" s="28"/>
    </row>
    <row r="113" spans="1:7" ht="15.75" x14ac:dyDescent="0.25">
      <c r="A113" s="133" t="s">
        <v>120</v>
      </c>
      <c r="B113" s="42">
        <v>914</v>
      </c>
      <c r="C113" s="14" t="s">
        <v>121</v>
      </c>
      <c r="D113" s="14"/>
      <c r="E113" s="40"/>
      <c r="F113" s="14"/>
      <c r="G113" s="33">
        <f>G114+G119</f>
        <v>0</v>
      </c>
    </row>
    <row r="114" spans="1:7" ht="15.75" x14ac:dyDescent="0.25">
      <c r="A114" s="134" t="s">
        <v>122</v>
      </c>
      <c r="B114" s="30">
        <v>914</v>
      </c>
      <c r="C114" s="23" t="s">
        <v>121</v>
      </c>
      <c r="D114" s="23" t="s">
        <v>10</v>
      </c>
      <c r="E114" s="24"/>
      <c r="F114" s="23"/>
      <c r="G114" s="31">
        <f>G115</f>
        <v>0</v>
      </c>
    </row>
    <row r="115" spans="1:7" ht="30" x14ac:dyDescent="0.25">
      <c r="A115" s="100" t="s">
        <v>14</v>
      </c>
      <c r="B115" s="29">
        <v>914</v>
      </c>
      <c r="C115" s="11" t="s">
        <v>121</v>
      </c>
      <c r="D115" s="11" t="s">
        <v>10</v>
      </c>
      <c r="E115" s="12" t="s">
        <v>15</v>
      </c>
      <c r="F115" s="11"/>
      <c r="G115" s="28">
        <f>G116</f>
        <v>0</v>
      </c>
    </row>
    <row r="116" spans="1:7" ht="30" x14ac:dyDescent="0.25">
      <c r="A116" s="100" t="s">
        <v>16</v>
      </c>
      <c r="B116" s="19" t="s">
        <v>12</v>
      </c>
      <c r="C116" s="11" t="s">
        <v>121</v>
      </c>
      <c r="D116" s="11" t="s">
        <v>10</v>
      </c>
      <c r="E116" s="11" t="s">
        <v>17</v>
      </c>
      <c r="F116" s="11"/>
      <c r="G116" s="28">
        <f>G117</f>
        <v>0</v>
      </c>
    </row>
    <row r="117" spans="1:7" ht="57.75" customHeight="1" x14ac:dyDescent="0.25">
      <c r="A117" s="132" t="s">
        <v>47</v>
      </c>
      <c r="B117" s="29">
        <v>914</v>
      </c>
      <c r="C117" s="11" t="s">
        <v>121</v>
      </c>
      <c r="D117" s="11" t="s">
        <v>10</v>
      </c>
      <c r="E117" s="12" t="s">
        <v>48</v>
      </c>
      <c r="F117" s="11"/>
      <c r="G117" s="28">
        <f>G118</f>
        <v>0</v>
      </c>
    </row>
    <row r="118" spans="1:7" ht="30" x14ac:dyDescent="0.25">
      <c r="A118" s="106" t="s">
        <v>123</v>
      </c>
      <c r="B118" s="29">
        <v>914</v>
      </c>
      <c r="C118" s="11" t="s">
        <v>121</v>
      </c>
      <c r="D118" s="11" t="s">
        <v>10</v>
      </c>
      <c r="E118" s="12" t="s">
        <v>124</v>
      </c>
      <c r="F118" s="11" t="s">
        <v>125</v>
      </c>
      <c r="G118" s="28"/>
    </row>
    <row r="119" spans="1:7" ht="15.75" x14ac:dyDescent="0.25">
      <c r="A119" s="135" t="s">
        <v>126</v>
      </c>
      <c r="B119" s="30">
        <v>914</v>
      </c>
      <c r="C119" s="23" t="s">
        <v>121</v>
      </c>
      <c r="D119" s="23" t="s">
        <v>52</v>
      </c>
      <c r="E119" s="24"/>
      <c r="F119" s="23"/>
      <c r="G119" s="31">
        <f>G120</f>
        <v>0</v>
      </c>
    </row>
    <row r="120" spans="1:7" ht="30" x14ac:dyDescent="0.25">
      <c r="A120" s="100" t="s">
        <v>14</v>
      </c>
      <c r="B120" s="29">
        <v>914</v>
      </c>
      <c r="C120" s="11" t="s">
        <v>121</v>
      </c>
      <c r="D120" s="11" t="s">
        <v>52</v>
      </c>
      <c r="E120" s="12" t="s">
        <v>15</v>
      </c>
      <c r="F120" s="23"/>
      <c r="G120" s="31">
        <f>G122</f>
        <v>0</v>
      </c>
    </row>
    <row r="121" spans="1:7" ht="30" x14ac:dyDescent="0.25">
      <c r="A121" s="100" t="s">
        <v>16</v>
      </c>
      <c r="B121" s="19" t="s">
        <v>12</v>
      </c>
      <c r="C121" s="11" t="s">
        <v>121</v>
      </c>
      <c r="D121" s="11" t="s">
        <v>52</v>
      </c>
      <c r="E121" s="11" t="s">
        <v>17</v>
      </c>
      <c r="F121" s="23"/>
      <c r="G121" s="31">
        <f>G122</f>
        <v>0</v>
      </c>
    </row>
    <row r="122" spans="1:7" ht="61.5" customHeight="1" x14ac:dyDescent="0.25">
      <c r="A122" s="132" t="s">
        <v>47</v>
      </c>
      <c r="B122" s="29">
        <v>914</v>
      </c>
      <c r="C122" s="11" t="s">
        <v>121</v>
      </c>
      <c r="D122" s="11" t="s">
        <v>52</v>
      </c>
      <c r="E122" s="12" t="s">
        <v>48</v>
      </c>
      <c r="F122" s="23"/>
      <c r="G122" s="31">
        <f>G123+G124+G125</f>
        <v>0</v>
      </c>
    </row>
    <row r="123" spans="1:7" ht="29.25" customHeight="1" x14ac:dyDescent="0.25">
      <c r="A123" s="107" t="s">
        <v>127</v>
      </c>
      <c r="B123" s="29">
        <v>914</v>
      </c>
      <c r="C123" s="11" t="s">
        <v>121</v>
      </c>
      <c r="D123" s="11" t="s">
        <v>52</v>
      </c>
      <c r="E123" s="12" t="s">
        <v>200</v>
      </c>
      <c r="F123" s="11" t="s">
        <v>28</v>
      </c>
      <c r="G123" s="28"/>
    </row>
    <row r="124" spans="1:7" ht="60" x14ac:dyDescent="0.25">
      <c r="A124" s="108" t="s">
        <v>128</v>
      </c>
      <c r="B124" s="21">
        <v>914</v>
      </c>
      <c r="C124" s="11" t="s">
        <v>121</v>
      </c>
      <c r="D124" s="11" t="s">
        <v>52</v>
      </c>
      <c r="E124" s="12" t="s">
        <v>129</v>
      </c>
      <c r="F124" s="11" t="s">
        <v>125</v>
      </c>
      <c r="G124" s="28">
        <v>0</v>
      </c>
    </row>
    <row r="125" spans="1:7" ht="27" customHeight="1" x14ac:dyDescent="0.25">
      <c r="A125" s="110" t="s">
        <v>130</v>
      </c>
      <c r="B125" s="43">
        <v>914</v>
      </c>
      <c r="C125" s="44" t="s">
        <v>121</v>
      </c>
      <c r="D125" s="44" t="s">
        <v>52</v>
      </c>
      <c r="E125" s="45" t="s">
        <v>131</v>
      </c>
      <c r="F125" s="44" t="s">
        <v>125</v>
      </c>
      <c r="G125" s="46"/>
    </row>
    <row r="126" spans="1:7" ht="15.75" x14ac:dyDescent="0.25">
      <c r="A126" s="136" t="s">
        <v>132</v>
      </c>
      <c r="B126" s="47">
        <v>914</v>
      </c>
      <c r="C126" s="48" t="s">
        <v>133</v>
      </c>
      <c r="D126" s="48"/>
      <c r="E126" s="49"/>
      <c r="F126" s="50"/>
      <c r="G126" s="51">
        <f>G127</f>
        <v>399.7</v>
      </c>
    </row>
    <row r="127" spans="1:7" ht="15.75" x14ac:dyDescent="0.25">
      <c r="A127" s="137" t="s">
        <v>134</v>
      </c>
      <c r="B127" s="52">
        <v>914</v>
      </c>
      <c r="C127" s="53" t="s">
        <v>133</v>
      </c>
      <c r="D127" s="53" t="s">
        <v>10</v>
      </c>
      <c r="E127" s="54"/>
      <c r="F127" s="55"/>
      <c r="G127" s="56">
        <f>G128</f>
        <v>399.7</v>
      </c>
    </row>
    <row r="128" spans="1:7" ht="30" x14ac:dyDescent="0.25">
      <c r="A128" s="100" t="s">
        <v>14</v>
      </c>
      <c r="B128" s="29">
        <v>914</v>
      </c>
      <c r="C128" s="11" t="s">
        <v>133</v>
      </c>
      <c r="D128" s="11" t="s">
        <v>10</v>
      </c>
      <c r="E128" s="12" t="s">
        <v>15</v>
      </c>
      <c r="F128" s="57"/>
      <c r="G128" s="58">
        <f>G129</f>
        <v>399.7</v>
      </c>
    </row>
    <row r="129" spans="1:7" ht="30" x14ac:dyDescent="0.25">
      <c r="A129" s="100" t="s">
        <v>16</v>
      </c>
      <c r="B129" s="19" t="s">
        <v>12</v>
      </c>
      <c r="C129" s="11" t="s">
        <v>133</v>
      </c>
      <c r="D129" s="11" t="s">
        <v>10</v>
      </c>
      <c r="E129" s="11" t="s">
        <v>17</v>
      </c>
      <c r="F129" s="57"/>
      <c r="G129" s="58">
        <f>G130</f>
        <v>399.7</v>
      </c>
    </row>
    <row r="130" spans="1:7" ht="60" x14ac:dyDescent="0.25">
      <c r="A130" s="132" t="s">
        <v>47</v>
      </c>
      <c r="B130" s="29">
        <v>914</v>
      </c>
      <c r="C130" s="11" t="s">
        <v>133</v>
      </c>
      <c r="D130" s="11" t="s">
        <v>10</v>
      </c>
      <c r="E130" s="12" t="s">
        <v>48</v>
      </c>
      <c r="F130" s="57"/>
      <c r="G130" s="58">
        <f>G131</f>
        <v>399.7</v>
      </c>
    </row>
    <row r="131" spans="1:7" ht="45" x14ac:dyDescent="0.25">
      <c r="A131" s="110" t="s">
        <v>135</v>
      </c>
      <c r="B131" s="59">
        <v>914</v>
      </c>
      <c r="C131" s="60" t="s">
        <v>133</v>
      </c>
      <c r="D131" s="60" t="s">
        <v>10</v>
      </c>
      <c r="E131" s="12" t="s">
        <v>136</v>
      </c>
      <c r="F131" s="60" t="s">
        <v>28</v>
      </c>
      <c r="G131" s="61">
        <v>399.7</v>
      </c>
    </row>
    <row r="132" spans="1:7" ht="29.25" x14ac:dyDescent="0.25">
      <c r="A132" s="136" t="s">
        <v>137</v>
      </c>
      <c r="B132" s="62">
        <v>914</v>
      </c>
      <c r="C132" s="63" t="s">
        <v>41</v>
      </c>
      <c r="D132" s="63"/>
      <c r="E132" s="40"/>
      <c r="F132" s="63"/>
      <c r="G132" s="64">
        <f>G133</f>
        <v>0</v>
      </c>
    </row>
    <row r="133" spans="1:7" ht="30" x14ac:dyDescent="0.25">
      <c r="A133" s="137" t="s">
        <v>138</v>
      </c>
      <c r="B133" s="65">
        <v>914</v>
      </c>
      <c r="C133" s="66" t="s">
        <v>41</v>
      </c>
      <c r="D133" s="66" t="s">
        <v>10</v>
      </c>
      <c r="E133" s="24"/>
      <c r="F133" s="66"/>
      <c r="G133" s="67">
        <f>G134</f>
        <v>0</v>
      </c>
    </row>
    <row r="134" spans="1:7" ht="30" x14ac:dyDescent="0.25">
      <c r="A134" s="100" t="s">
        <v>139</v>
      </c>
      <c r="B134" s="29">
        <v>914</v>
      </c>
      <c r="C134" s="11" t="s">
        <v>41</v>
      </c>
      <c r="D134" s="11" t="s">
        <v>10</v>
      </c>
      <c r="E134" s="12" t="s">
        <v>15</v>
      </c>
      <c r="F134" s="57"/>
      <c r="G134" s="58">
        <f>G135</f>
        <v>0</v>
      </c>
    </row>
    <row r="135" spans="1:7" ht="30" x14ac:dyDescent="0.25">
      <c r="A135" s="100" t="s">
        <v>16</v>
      </c>
      <c r="B135" s="19" t="s">
        <v>12</v>
      </c>
      <c r="C135" s="11" t="s">
        <v>41</v>
      </c>
      <c r="D135" s="11" t="s">
        <v>10</v>
      </c>
      <c r="E135" s="11" t="s">
        <v>17</v>
      </c>
      <c r="F135" s="57"/>
      <c r="G135" s="58">
        <f>G136</f>
        <v>0</v>
      </c>
    </row>
    <row r="136" spans="1:7" ht="57.75" customHeight="1" x14ac:dyDescent="0.25">
      <c r="A136" s="132" t="s">
        <v>47</v>
      </c>
      <c r="B136" s="29">
        <v>914</v>
      </c>
      <c r="C136" s="11" t="s">
        <v>41</v>
      </c>
      <c r="D136" s="11" t="s">
        <v>10</v>
      </c>
      <c r="E136" s="12" t="s">
        <v>48</v>
      </c>
      <c r="F136" s="57"/>
      <c r="G136" s="58">
        <f>G137</f>
        <v>0</v>
      </c>
    </row>
    <row r="137" spans="1:7" ht="26.25" customHeight="1" x14ac:dyDescent="0.25">
      <c r="A137" s="106" t="s">
        <v>140</v>
      </c>
      <c r="B137" s="29">
        <v>914</v>
      </c>
      <c r="C137" s="11" t="s">
        <v>41</v>
      </c>
      <c r="D137" s="11" t="s">
        <v>10</v>
      </c>
      <c r="E137" s="12" t="s">
        <v>141</v>
      </c>
      <c r="F137" s="11" t="s">
        <v>142</v>
      </c>
      <c r="G137" s="28">
        <v>0</v>
      </c>
    </row>
    <row r="138" spans="1:7" ht="29.25" x14ac:dyDescent="0.25">
      <c r="A138" s="138" t="s">
        <v>143</v>
      </c>
      <c r="B138" s="9">
        <v>970</v>
      </c>
      <c r="C138" s="14"/>
      <c r="D138" s="14"/>
      <c r="E138" s="40"/>
      <c r="F138" s="14"/>
      <c r="G138" s="33">
        <f>G139</f>
        <v>1664.3000000000002</v>
      </c>
    </row>
    <row r="139" spans="1:7" ht="29.25" x14ac:dyDescent="0.25">
      <c r="A139" s="138" t="s">
        <v>144</v>
      </c>
      <c r="B139" s="9">
        <v>970</v>
      </c>
      <c r="C139" s="14" t="s">
        <v>145</v>
      </c>
      <c r="D139" s="14"/>
      <c r="E139" s="40"/>
      <c r="F139" s="14"/>
      <c r="G139" s="33">
        <f>G140</f>
        <v>1664.3000000000002</v>
      </c>
    </row>
    <row r="140" spans="1:7" ht="30" x14ac:dyDescent="0.25">
      <c r="A140" s="139" t="s">
        <v>144</v>
      </c>
      <c r="B140" s="22"/>
      <c r="C140" s="23"/>
      <c r="D140" s="23"/>
      <c r="E140" s="24"/>
      <c r="F140" s="23"/>
      <c r="G140" s="31">
        <f>G141</f>
        <v>1664.3000000000002</v>
      </c>
    </row>
    <row r="141" spans="1:7" ht="15.75" x14ac:dyDescent="0.25">
      <c r="A141" s="138" t="s">
        <v>146</v>
      </c>
      <c r="B141" s="9">
        <v>970</v>
      </c>
      <c r="C141" s="14" t="s">
        <v>145</v>
      </c>
      <c r="D141" s="14" t="s">
        <v>10</v>
      </c>
      <c r="E141" s="40"/>
      <c r="F141" s="14"/>
      <c r="G141" s="33">
        <f>G142</f>
        <v>1664.3000000000002</v>
      </c>
    </row>
    <row r="142" spans="1:7" ht="30" x14ac:dyDescent="0.25">
      <c r="A142" s="100" t="s">
        <v>14</v>
      </c>
      <c r="B142" s="21">
        <v>970</v>
      </c>
      <c r="C142" s="11" t="s">
        <v>145</v>
      </c>
      <c r="D142" s="11" t="s">
        <v>10</v>
      </c>
      <c r="E142" s="12" t="s">
        <v>15</v>
      </c>
      <c r="F142" s="11"/>
      <c r="G142" s="28">
        <f>G143</f>
        <v>1664.3000000000002</v>
      </c>
    </row>
    <row r="143" spans="1:7" ht="30" x14ac:dyDescent="0.25">
      <c r="A143" s="108" t="s">
        <v>147</v>
      </c>
      <c r="B143" s="21">
        <v>970</v>
      </c>
      <c r="C143" s="11" t="s">
        <v>145</v>
      </c>
      <c r="D143" s="11" t="s">
        <v>10</v>
      </c>
      <c r="E143" s="12" t="s">
        <v>148</v>
      </c>
      <c r="F143" s="11"/>
      <c r="G143" s="28">
        <f>G144+G148</f>
        <v>1664.3000000000002</v>
      </c>
    </row>
    <row r="144" spans="1:7" ht="30" x14ac:dyDescent="0.25">
      <c r="A144" s="108" t="s">
        <v>149</v>
      </c>
      <c r="B144" s="21">
        <v>970</v>
      </c>
      <c r="C144" s="11" t="s">
        <v>145</v>
      </c>
      <c r="D144" s="11" t="s">
        <v>10</v>
      </c>
      <c r="E144" s="12" t="s">
        <v>150</v>
      </c>
      <c r="F144" s="11"/>
      <c r="G144" s="28">
        <f>G145+G146+G147</f>
        <v>1664.3000000000002</v>
      </c>
    </row>
    <row r="145" spans="1:7" ht="89.25" customHeight="1" x14ac:dyDescent="0.25">
      <c r="A145" s="101" t="s">
        <v>151</v>
      </c>
      <c r="B145" s="21">
        <v>970</v>
      </c>
      <c r="C145" s="11" t="s">
        <v>145</v>
      </c>
      <c r="D145" s="11" t="s">
        <v>10</v>
      </c>
      <c r="E145" s="12" t="s">
        <v>152</v>
      </c>
      <c r="F145" s="11" t="s">
        <v>22</v>
      </c>
      <c r="G145" s="28">
        <v>741.1</v>
      </c>
    </row>
    <row r="146" spans="1:7" ht="43.5" customHeight="1" x14ac:dyDescent="0.25">
      <c r="A146" s="101" t="s">
        <v>153</v>
      </c>
      <c r="B146" s="21">
        <v>970</v>
      </c>
      <c r="C146" s="11" t="s">
        <v>145</v>
      </c>
      <c r="D146" s="11" t="s">
        <v>10</v>
      </c>
      <c r="E146" s="12" t="s">
        <v>152</v>
      </c>
      <c r="F146" s="11" t="s">
        <v>28</v>
      </c>
      <c r="G146" s="28">
        <v>923.2</v>
      </c>
    </row>
    <row r="147" spans="1:7" ht="29.25" customHeight="1" x14ac:dyDescent="0.25">
      <c r="A147" s="101" t="s">
        <v>228</v>
      </c>
      <c r="B147" s="21">
        <v>970</v>
      </c>
      <c r="C147" s="11" t="s">
        <v>145</v>
      </c>
      <c r="D147" s="11" t="s">
        <v>10</v>
      </c>
      <c r="E147" s="12" t="s">
        <v>226</v>
      </c>
      <c r="F147" s="11" t="s">
        <v>227</v>
      </c>
      <c r="G147" s="28"/>
    </row>
    <row r="148" spans="1:7" ht="18.75" customHeight="1" x14ac:dyDescent="0.25">
      <c r="A148" s="101"/>
      <c r="B148" s="21"/>
      <c r="C148" s="11"/>
      <c r="D148" s="11"/>
      <c r="E148" s="12"/>
      <c r="F148" s="11"/>
      <c r="G148" s="28"/>
    </row>
    <row r="149" spans="1:7" ht="16.5" x14ac:dyDescent="0.25">
      <c r="A149" s="68"/>
      <c r="B149" s="69"/>
      <c r="C149" s="70"/>
      <c r="D149" s="70"/>
      <c r="E149" s="71"/>
      <c r="F149" s="70"/>
      <c r="G149" s="72"/>
    </row>
    <row r="150" spans="1:7" ht="16.5" x14ac:dyDescent="0.25">
      <c r="A150" s="68"/>
      <c r="B150" s="69"/>
      <c r="C150" s="70"/>
      <c r="D150" s="70"/>
      <c r="E150" s="71"/>
      <c r="F150" s="70"/>
      <c r="G150" s="72"/>
    </row>
    <row r="151" spans="1:7" ht="16.5" x14ac:dyDescent="0.25">
      <c r="A151" s="68" t="s">
        <v>155</v>
      </c>
      <c r="B151" s="69"/>
      <c r="C151" s="70"/>
      <c r="D151" s="70"/>
      <c r="E151" s="71"/>
      <c r="F151" s="70"/>
      <c r="G151" s="72"/>
    </row>
    <row r="152" spans="1:7" ht="16.5" x14ac:dyDescent="0.25">
      <c r="A152" s="68" t="s">
        <v>156</v>
      </c>
      <c r="B152" s="69"/>
      <c r="C152" s="70"/>
      <c r="D152" s="70"/>
      <c r="E152" s="71"/>
      <c r="F152" s="70"/>
      <c r="G152" s="72"/>
    </row>
    <row r="153" spans="1:7" ht="16.5" x14ac:dyDescent="0.25">
      <c r="A153" s="68" t="s">
        <v>157</v>
      </c>
      <c r="B153" s="69"/>
      <c r="C153" s="70"/>
      <c r="D153" s="294" t="s">
        <v>223</v>
      </c>
      <c r="E153" s="294"/>
      <c r="F153" s="294"/>
      <c r="G153" s="294"/>
    </row>
  </sheetData>
  <mergeCells count="11">
    <mergeCell ref="D153:G153"/>
    <mergeCell ref="C1:G1"/>
    <mergeCell ref="C2:G2"/>
    <mergeCell ref="A3:G3"/>
    <mergeCell ref="A5:A6"/>
    <mergeCell ref="B5:B6"/>
    <mergeCell ref="C5:C6"/>
    <mergeCell ref="D5:D6"/>
    <mergeCell ref="E5:E6"/>
    <mergeCell ref="F5:F6"/>
    <mergeCell ref="G5:G6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opLeftCell="A87" zoomScale="110" zoomScaleNormal="110" workbookViewId="0">
      <selection activeCell="A5" sqref="A5:G5"/>
    </sheetView>
  </sheetViews>
  <sheetFormatPr defaultRowHeight="15" x14ac:dyDescent="0.25"/>
  <cols>
    <col min="1" max="1" width="54" customWidth="1"/>
    <col min="2" max="2" width="0" hidden="1" customWidth="1"/>
    <col min="3" max="3" width="5.5703125" customWidth="1"/>
    <col min="4" max="4" width="5" customWidth="1"/>
    <col min="5" max="5" width="12.140625" customWidth="1"/>
    <col min="6" max="6" width="6.85546875" customWidth="1"/>
  </cols>
  <sheetData>
    <row r="1" spans="1:9" ht="16.5" hidden="1" x14ac:dyDescent="0.25">
      <c r="A1" s="1"/>
      <c r="B1" s="73"/>
      <c r="C1" s="74"/>
      <c r="D1" s="295"/>
      <c r="E1" s="295"/>
      <c r="F1" s="295"/>
      <c r="G1" s="295"/>
      <c r="H1" s="75"/>
      <c r="I1" s="75"/>
    </row>
    <row r="2" spans="1:9" ht="16.5" hidden="1" x14ac:dyDescent="0.25">
      <c r="A2" s="1"/>
      <c r="B2" s="2"/>
      <c r="C2" s="76"/>
      <c r="D2" s="296"/>
      <c r="E2" s="296"/>
      <c r="F2" s="296"/>
      <c r="G2" s="296"/>
      <c r="H2" s="75"/>
      <c r="I2" s="75"/>
    </row>
    <row r="3" spans="1:9" x14ac:dyDescent="0.25">
      <c r="A3" s="140"/>
      <c r="B3" s="141"/>
      <c r="C3" s="311" t="s">
        <v>202</v>
      </c>
      <c r="D3" s="311"/>
      <c r="E3" s="311"/>
      <c r="F3" s="311"/>
      <c r="G3" s="311"/>
      <c r="H3" s="75"/>
      <c r="I3" s="75"/>
    </row>
    <row r="4" spans="1:9" ht="92.25" customHeight="1" x14ac:dyDescent="0.25">
      <c r="A4" s="140"/>
      <c r="B4" s="141"/>
      <c r="C4" s="312" t="s">
        <v>238</v>
      </c>
      <c r="D4" s="312"/>
      <c r="E4" s="312"/>
      <c r="F4" s="312"/>
      <c r="G4" s="312"/>
      <c r="H4" s="75"/>
      <c r="I4" s="75"/>
    </row>
    <row r="5" spans="1:9" ht="97.5" customHeight="1" x14ac:dyDescent="0.25">
      <c r="A5" s="313" t="s">
        <v>235</v>
      </c>
      <c r="B5" s="313"/>
      <c r="C5" s="313"/>
      <c r="D5" s="313"/>
      <c r="E5" s="313"/>
      <c r="F5" s="313"/>
      <c r="G5" s="313"/>
      <c r="H5" s="77"/>
      <c r="I5" s="77"/>
    </row>
    <row r="6" spans="1:9" x14ac:dyDescent="0.25">
      <c r="A6" s="140"/>
      <c r="B6" s="142"/>
      <c r="C6" s="143"/>
      <c r="D6" s="143"/>
      <c r="E6" s="144"/>
      <c r="F6" s="143"/>
      <c r="G6" s="145" t="s">
        <v>159</v>
      </c>
      <c r="H6" s="77"/>
      <c r="I6" s="77"/>
    </row>
    <row r="7" spans="1:9" ht="15.75" x14ac:dyDescent="0.25">
      <c r="A7" s="314" t="s">
        <v>0</v>
      </c>
      <c r="B7" s="315"/>
      <c r="C7" s="306" t="s">
        <v>2</v>
      </c>
      <c r="D7" s="306" t="s">
        <v>3</v>
      </c>
      <c r="E7" s="300" t="s">
        <v>4</v>
      </c>
      <c r="F7" s="306" t="s">
        <v>5</v>
      </c>
      <c r="G7" s="308" t="s">
        <v>160</v>
      </c>
      <c r="H7" s="78"/>
      <c r="I7" s="78"/>
    </row>
    <row r="8" spans="1:9" x14ac:dyDescent="0.25">
      <c r="A8" s="314"/>
      <c r="B8" s="316"/>
      <c r="C8" s="307"/>
      <c r="D8" s="307"/>
      <c r="E8" s="301"/>
      <c r="F8" s="307"/>
      <c r="G8" s="309"/>
      <c r="H8" s="79"/>
      <c r="I8" s="79"/>
    </row>
    <row r="9" spans="1:9" ht="17.25" customHeight="1" x14ac:dyDescent="0.25">
      <c r="A9" s="146" t="s">
        <v>9</v>
      </c>
      <c r="B9" s="147"/>
      <c r="C9" s="148" t="s">
        <v>10</v>
      </c>
      <c r="D9" s="149"/>
      <c r="E9" s="150"/>
      <c r="F9" s="149"/>
      <c r="G9" s="151">
        <f>G10+G15+G22</f>
        <v>4228.5999999999995</v>
      </c>
      <c r="H9" s="80"/>
      <c r="I9" s="80"/>
    </row>
    <row r="10" spans="1:9" ht="27" x14ac:dyDescent="0.25">
      <c r="A10" s="152" t="s">
        <v>11</v>
      </c>
      <c r="B10" s="153"/>
      <c r="C10" s="154" t="s">
        <v>10</v>
      </c>
      <c r="D10" s="154" t="s">
        <v>13</v>
      </c>
      <c r="E10" s="155"/>
      <c r="F10" s="154"/>
      <c r="G10" s="156">
        <f>G11</f>
        <v>916.4</v>
      </c>
      <c r="H10" s="80"/>
      <c r="I10" s="80"/>
    </row>
    <row r="11" spans="1:9" ht="25.5" x14ac:dyDescent="0.25">
      <c r="A11" s="157" t="s">
        <v>14</v>
      </c>
      <c r="B11" s="158"/>
      <c r="C11" s="149" t="s">
        <v>10</v>
      </c>
      <c r="D11" s="149" t="s">
        <v>13</v>
      </c>
      <c r="E11" s="150" t="s">
        <v>15</v>
      </c>
      <c r="F11" s="149"/>
      <c r="G11" s="159">
        <f>G12</f>
        <v>916.4</v>
      </c>
      <c r="H11" s="80"/>
      <c r="I11" s="80"/>
    </row>
    <row r="12" spans="1:9" ht="30.75" customHeight="1" x14ac:dyDescent="0.25">
      <c r="A12" s="157" t="s">
        <v>16</v>
      </c>
      <c r="B12" s="160"/>
      <c r="C12" s="149" t="s">
        <v>10</v>
      </c>
      <c r="D12" s="149" t="s">
        <v>13</v>
      </c>
      <c r="E12" s="149" t="s">
        <v>17</v>
      </c>
      <c r="F12" s="149"/>
      <c r="G12" s="159">
        <f>G13</f>
        <v>916.4</v>
      </c>
      <c r="H12" s="80"/>
      <c r="I12" s="80"/>
    </row>
    <row r="13" spans="1:9" ht="38.25" x14ac:dyDescent="0.25">
      <c r="A13" s="157" t="s">
        <v>18</v>
      </c>
      <c r="B13" s="161"/>
      <c r="C13" s="149" t="s">
        <v>10</v>
      </c>
      <c r="D13" s="149" t="s">
        <v>13</v>
      </c>
      <c r="E13" s="149" t="s">
        <v>19</v>
      </c>
      <c r="F13" s="149"/>
      <c r="G13" s="159">
        <f>G14</f>
        <v>916.4</v>
      </c>
      <c r="H13" s="80"/>
      <c r="I13" s="80"/>
    </row>
    <row r="14" spans="1:9" ht="74.25" customHeight="1" x14ac:dyDescent="0.25">
      <c r="A14" s="162" t="s">
        <v>20</v>
      </c>
      <c r="B14" s="118"/>
      <c r="C14" s="149" t="s">
        <v>10</v>
      </c>
      <c r="D14" s="149" t="s">
        <v>13</v>
      </c>
      <c r="E14" s="150" t="s">
        <v>21</v>
      </c>
      <c r="F14" s="149" t="s">
        <v>22</v>
      </c>
      <c r="G14" s="163">
        <v>916.4</v>
      </c>
      <c r="H14" s="81"/>
      <c r="I14" s="81"/>
    </row>
    <row r="15" spans="1:9" ht="40.5" x14ac:dyDescent="0.25">
      <c r="A15" s="164" t="s">
        <v>23</v>
      </c>
      <c r="B15" s="165"/>
      <c r="C15" s="154" t="s">
        <v>10</v>
      </c>
      <c r="D15" s="154" t="s">
        <v>24</v>
      </c>
      <c r="E15" s="155"/>
      <c r="F15" s="154"/>
      <c r="G15" s="166">
        <f>G16</f>
        <v>3312.2</v>
      </c>
      <c r="H15" s="82"/>
      <c r="I15" s="82"/>
    </row>
    <row r="16" spans="1:9" ht="29.25" customHeight="1" x14ac:dyDescent="0.25">
      <c r="A16" s="157" t="s">
        <v>14</v>
      </c>
      <c r="B16" s="119"/>
      <c r="C16" s="149" t="s">
        <v>10</v>
      </c>
      <c r="D16" s="149" t="s">
        <v>24</v>
      </c>
      <c r="E16" s="150" t="s">
        <v>15</v>
      </c>
      <c r="F16" s="149"/>
      <c r="G16" s="167">
        <f>G17</f>
        <v>3312.2</v>
      </c>
      <c r="H16" s="81"/>
      <c r="I16" s="81"/>
    </row>
    <row r="17" spans="1:9" ht="32.25" customHeight="1" x14ac:dyDescent="0.25">
      <c r="A17" s="157" t="s">
        <v>16</v>
      </c>
      <c r="B17" s="161"/>
      <c r="C17" s="149" t="s">
        <v>10</v>
      </c>
      <c r="D17" s="149" t="s">
        <v>24</v>
      </c>
      <c r="E17" s="149" t="s">
        <v>17</v>
      </c>
      <c r="F17" s="149"/>
      <c r="G17" s="168">
        <f>G18</f>
        <v>3312.2</v>
      </c>
      <c r="H17" s="81"/>
      <c r="I17" s="81"/>
    </row>
    <row r="18" spans="1:9" ht="42.75" customHeight="1" x14ac:dyDescent="0.25">
      <c r="A18" s="157" t="s">
        <v>18</v>
      </c>
      <c r="B18" s="161"/>
      <c r="C18" s="149" t="s">
        <v>10</v>
      </c>
      <c r="D18" s="149" t="s">
        <v>24</v>
      </c>
      <c r="E18" s="149" t="s">
        <v>19</v>
      </c>
      <c r="F18" s="149"/>
      <c r="G18" s="168">
        <f>G19+G20+G21</f>
        <v>3312.2</v>
      </c>
      <c r="H18" s="81"/>
      <c r="I18" s="81"/>
    </row>
    <row r="19" spans="1:9" ht="72.75" customHeight="1" x14ac:dyDescent="0.25">
      <c r="A19" s="157" t="s">
        <v>25</v>
      </c>
      <c r="B19" s="161"/>
      <c r="C19" s="149" t="s">
        <v>10</v>
      </c>
      <c r="D19" s="149" t="s">
        <v>24</v>
      </c>
      <c r="E19" s="150" t="s">
        <v>26</v>
      </c>
      <c r="F19" s="149" t="s">
        <v>22</v>
      </c>
      <c r="G19" s="168">
        <v>2501.4</v>
      </c>
      <c r="H19" s="81"/>
      <c r="I19" s="81"/>
    </row>
    <row r="20" spans="1:9" ht="41.25" customHeight="1" x14ac:dyDescent="0.25">
      <c r="A20" s="169" t="s">
        <v>27</v>
      </c>
      <c r="B20" s="161"/>
      <c r="C20" s="149" t="s">
        <v>10</v>
      </c>
      <c r="D20" s="149" t="s">
        <v>24</v>
      </c>
      <c r="E20" s="150" t="s">
        <v>26</v>
      </c>
      <c r="F20" s="149" t="s">
        <v>28</v>
      </c>
      <c r="G20" s="168">
        <v>810.8</v>
      </c>
      <c r="H20" s="81"/>
      <c r="I20" s="81"/>
    </row>
    <row r="21" spans="1:9" ht="27" customHeight="1" x14ac:dyDescent="0.25">
      <c r="A21" s="170" t="s">
        <v>29</v>
      </c>
      <c r="B21" s="7"/>
      <c r="C21" s="149" t="s">
        <v>10</v>
      </c>
      <c r="D21" s="149" t="s">
        <v>24</v>
      </c>
      <c r="E21" s="150" t="s">
        <v>26</v>
      </c>
      <c r="F21" s="149" t="s">
        <v>30</v>
      </c>
      <c r="G21" s="168"/>
      <c r="H21" s="81"/>
      <c r="I21" s="81"/>
    </row>
    <row r="22" spans="1:9" ht="40.5" x14ac:dyDescent="0.25">
      <c r="A22" s="164" t="s">
        <v>23</v>
      </c>
      <c r="B22" s="165"/>
      <c r="C22" s="154" t="s">
        <v>10</v>
      </c>
      <c r="D22" s="154" t="s">
        <v>215</v>
      </c>
      <c r="E22" s="155"/>
      <c r="F22" s="154"/>
      <c r="G22" s="166">
        <f>G23</f>
        <v>0</v>
      </c>
      <c r="H22" s="82"/>
      <c r="I22" s="82"/>
    </row>
    <row r="23" spans="1:9" ht="29.25" customHeight="1" x14ac:dyDescent="0.25">
      <c r="A23" s="157" t="s">
        <v>14</v>
      </c>
      <c r="B23" s="277"/>
      <c r="C23" s="149" t="s">
        <v>10</v>
      </c>
      <c r="D23" s="149" t="s">
        <v>215</v>
      </c>
      <c r="E23" s="150" t="s">
        <v>15</v>
      </c>
      <c r="F23" s="149"/>
      <c r="G23" s="167">
        <f>G24</f>
        <v>0</v>
      </c>
      <c r="H23" s="81"/>
      <c r="I23" s="81"/>
    </row>
    <row r="24" spans="1:9" ht="32.25" customHeight="1" x14ac:dyDescent="0.25">
      <c r="A24" s="157" t="s">
        <v>16</v>
      </c>
      <c r="B24" s="161"/>
      <c r="C24" s="149" t="s">
        <v>10</v>
      </c>
      <c r="D24" s="149" t="s">
        <v>215</v>
      </c>
      <c r="E24" s="149" t="s">
        <v>17</v>
      </c>
      <c r="F24" s="149"/>
      <c r="G24" s="168">
        <f>G25+G27</f>
        <v>0</v>
      </c>
      <c r="H24" s="81"/>
      <c r="I24" s="81"/>
    </row>
    <row r="25" spans="1:9" ht="42.75" customHeight="1" x14ac:dyDescent="0.25">
      <c r="A25" s="157" t="s">
        <v>224</v>
      </c>
      <c r="B25" s="161"/>
      <c r="C25" s="149" t="s">
        <v>10</v>
      </c>
      <c r="D25" s="149" t="s">
        <v>215</v>
      </c>
      <c r="E25" s="149" t="s">
        <v>217</v>
      </c>
      <c r="F25" s="149"/>
      <c r="G25" s="168">
        <f>G26</f>
        <v>0</v>
      </c>
      <c r="H25" s="81"/>
      <c r="I25" s="81"/>
    </row>
    <row r="26" spans="1:9" x14ac:dyDescent="0.25">
      <c r="A26" s="157" t="s">
        <v>225</v>
      </c>
      <c r="B26" s="161"/>
      <c r="C26" s="149" t="s">
        <v>10</v>
      </c>
      <c r="D26" s="149" t="s">
        <v>215</v>
      </c>
      <c r="E26" s="150" t="s">
        <v>217</v>
      </c>
      <c r="F26" s="149" t="s">
        <v>30</v>
      </c>
      <c r="G26" s="168"/>
      <c r="H26" s="81"/>
      <c r="I26" s="81"/>
    </row>
    <row r="27" spans="1:9" ht="25.5" x14ac:dyDescent="0.25">
      <c r="A27" s="157" t="s">
        <v>220</v>
      </c>
      <c r="B27" s="161"/>
      <c r="C27" s="149" t="s">
        <v>10</v>
      </c>
      <c r="D27" s="149" t="s">
        <v>215</v>
      </c>
      <c r="E27" s="149" t="s">
        <v>219</v>
      </c>
      <c r="F27" s="149"/>
      <c r="G27" s="168">
        <f>G28</f>
        <v>0</v>
      </c>
      <c r="H27" s="81"/>
      <c r="I27" s="81"/>
    </row>
    <row r="28" spans="1:9" x14ac:dyDescent="0.25">
      <c r="A28" s="157" t="s">
        <v>225</v>
      </c>
      <c r="B28" s="161"/>
      <c r="C28" s="149" t="s">
        <v>10</v>
      </c>
      <c r="D28" s="149" t="s">
        <v>215</v>
      </c>
      <c r="E28" s="150" t="s">
        <v>219</v>
      </c>
      <c r="F28" s="149" t="s">
        <v>30</v>
      </c>
      <c r="G28" s="168"/>
      <c r="H28" s="81"/>
      <c r="I28" s="81"/>
    </row>
    <row r="29" spans="1:9" ht="29.25" customHeight="1" x14ac:dyDescent="0.25">
      <c r="A29" s="157" t="s">
        <v>16</v>
      </c>
      <c r="B29" s="7"/>
      <c r="C29" s="149" t="s">
        <v>10</v>
      </c>
      <c r="D29" s="149" t="s">
        <v>41</v>
      </c>
      <c r="E29" s="149" t="s">
        <v>17</v>
      </c>
      <c r="F29" s="149"/>
      <c r="G29" s="168">
        <f>G30</f>
        <v>827.5</v>
      </c>
      <c r="H29" s="81"/>
      <c r="I29" s="81"/>
    </row>
    <row r="30" spans="1:9" ht="38.25" customHeight="1" x14ac:dyDescent="0.25">
      <c r="A30" s="157" t="s">
        <v>18</v>
      </c>
      <c r="B30" s="161"/>
      <c r="C30" s="149" t="s">
        <v>10</v>
      </c>
      <c r="D30" s="149" t="s">
        <v>41</v>
      </c>
      <c r="E30" s="149" t="s">
        <v>19</v>
      </c>
      <c r="F30" s="149"/>
      <c r="G30" s="168">
        <f>G31+G32</f>
        <v>827.5</v>
      </c>
      <c r="H30" s="81"/>
      <c r="I30" s="81"/>
    </row>
    <row r="31" spans="1:9" ht="29.25" customHeight="1" x14ac:dyDescent="0.25">
      <c r="A31" s="171" t="s">
        <v>42</v>
      </c>
      <c r="B31" s="7"/>
      <c r="C31" s="149" t="s">
        <v>10</v>
      </c>
      <c r="D31" s="149" t="s">
        <v>41</v>
      </c>
      <c r="E31" s="149" t="s">
        <v>43</v>
      </c>
      <c r="F31" s="149" t="s">
        <v>28</v>
      </c>
      <c r="G31" s="168">
        <v>40</v>
      </c>
      <c r="H31" s="81"/>
      <c r="I31" s="81"/>
    </row>
    <row r="32" spans="1:9" ht="32.25" customHeight="1" x14ac:dyDescent="0.25">
      <c r="A32" s="172" t="s">
        <v>44</v>
      </c>
      <c r="B32" s="161"/>
      <c r="C32" s="173" t="s">
        <v>10</v>
      </c>
      <c r="D32" s="173" t="s">
        <v>41</v>
      </c>
      <c r="E32" s="149" t="s">
        <v>43</v>
      </c>
      <c r="F32" s="173" t="s">
        <v>45</v>
      </c>
      <c r="G32" s="168">
        <v>787.5</v>
      </c>
      <c r="H32" s="81"/>
      <c r="I32" s="81"/>
    </row>
    <row r="33" spans="1:9" ht="31.5" customHeight="1" x14ac:dyDescent="0.25">
      <c r="A33" s="174" t="s">
        <v>46</v>
      </c>
      <c r="B33" s="7"/>
      <c r="C33" s="149" t="s">
        <v>10</v>
      </c>
      <c r="D33" s="149" t="s">
        <v>41</v>
      </c>
      <c r="E33" s="149" t="s">
        <v>43</v>
      </c>
      <c r="F33" s="149" t="s">
        <v>30</v>
      </c>
      <c r="G33" s="168"/>
      <c r="H33" s="81"/>
      <c r="I33" s="81"/>
    </row>
    <row r="34" spans="1:9" ht="50.25" customHeight="1" x14ac:dyDescent="0.25">
      <c r="A34" s="174" t="s">
        <v>47</v>
      </c>
      <c r="B34" s="7"/>
      <c r="C34" s="149" t="s">
        <v>10</v>
      </c>
      <c r="D34" s="149" t="s">
        <v>41</v>
      </c>
      <c r="E34" s="149" t="s">
        <v>48</v>
      </c>
      <c r="F34" s="149"/>
      <c r="G34" s="168">
        <f>G35</f>
        <v>0</v>
      </c>
      <c r="H34" s="81"/>
      <c r="I34" s="81"/>
    </row>
    <row r="35" spans="1:9" ht="33" customHeight="1" x14ac:dyDescent="0.25">
      <c r="A35" s="171" t="s">
        <v>42</v>
      </c>
      <c r="B35" s="161"/>
      <c r="C35" s="149" t="s">
        <v>10</v>
      </c>
      <c r="D35" s="149" t="s">
        <v>41</v>
      </c>
      <c r="E35" s="149" t="s">
        <v>49</v>
      </c>
      <c r="F35" s="149" t="s">
        <v>28</v>
      </c>
      <c r="G35" s="168">
        <f>'[1]прил 5'!G37</f>
        <v>0</v>
      </c>
      <c r="H35" s="81"/>
      <c r="I35" s="81"/>
    </row>
    <row r="36" spans="1:9" x14ac:dyDescent="0.25">
      <c r="A36" s="175" t="s">
        <v>50</v>
      </c>
      <c r="B36" s="161"/>
      <c r="C36" s="148" t="s">
        <v>13</v>
      </c>
      <c r="D36" s="148"/>
      <c r="E36" s="148"/>
      <c r="F36" s="148"/>
      <c r="G36" s="176">
        <f>G37</f>
        <v>247.6</v>
      </c>
      <c r="H36" s="81"/>
      <c r="I36" s="81"/>
    </row>
    <row r="37" spans="1:9" ht="19.5" customHeight="1" x14ac:dyDescent="0.25">
      <c r="A37" s="177" t="s">
        <v>51</v>
      </c>
      <c r="B37" s="7"/>
      <c r="C37" s="154" t="s">
        <v>13</v>
      </c>
      <c r="D37" s="154" t="s">
        <v>52</v>
      </c>
      <c r="E37" s="154"/>
      <c r="F37" s="154"/>
      <c r="G37" s="166">
        <f>G38</f>
        <v>247.6</v>
      </c>
      <c r="H37" s="80"/>
      <c r="I37" s="80"/>
    </row>
    <row r="38" spans="1:9" ht="30" customHeight="1" x14ac:dyDescent="0.25">
      <c r="A38" s="157" t="s">
        <v>14</v>
      </c>
      <c r="B38" s="7"/>
      <c r="C38" s="149" t="s">
        <v>13</v>
      </c>
      <c r="D38" s="149" t="s">
        <v>52</v>
      </c>
      <c r="E38" s="150" t="s">
        <v>15</v>
      </c>
      <c r="F38" s="149"/>
      <c r="G38" s="168">
        <f>G39</f>
        <v>247.6</v>
      </c>
      <c r="H38" s="80"/>
      <c r="I38" s="80"/>
    </row>
    <row r="39" spans="1:9" ht="33" customHeight="1" x14ac:dyDescent="0.25">
      <c r="A39" s="157" t="s">
        <v>16</v>
      </c>
      <c r="B39" s="161"/>
      <c r="C39" s="149" t="s">
        <v>13</v>
      </c>
      <c r="D39" s="149" t="s">
        <v>52</v>
      </c>
      <c r="E39" s="149" t="s">
        <v>17</v>
      </c>
      <c r="F39" s="149"/>
      <c r="G39" s="168">
        <f>G40</f>
        <v>247.6</v>
      </c>
      <c r="H39" s="80"/>
      <c r="I39" s="80"/>
    </row>
    <row r="40" spans="1:9" ht="54" customHeight="1" x14ac:dyDescent="0.25">
      <c r="A40" s="174" t="s">
        <v>47</v>
      </c>
      <c r="B40" s="161"/>
      <c r="C40" s="149" t="s">
        <v>13</v>
      </c>
      <c r="D40" s="149" t="s">
        <v>52</v>
      </c>
      <c r="E40" s="149" t="s">
        <v>48</v>
      </c>
      <c r="F40" s="149"/>
      <c r="G40" s="168">
        <f>G41+G42</f>
        <v>247.6</v>
      </c>
      <c r="H40" s="80"/>
      <c r="I40" s="80"/>
    </row>
    <row r="41" spans="1:9" ht="76.5" x14ac:dyDescent="0.25">
      <c r="A41" s="162" t="s">
        <v>53</v>
      </c>
      <c r="B41" s="161"/>
      <c r="C41" s="173" t="s">
        <v>13</v>
      </c>
      <c r="D41" s="173" t="s">
        <v>52</v>
      </c>
      <c r="E41" s="178" t="s">
        <v>54</v>
      </c>
      <c r="F41" s="173" t="s">
        <v>22</v>
      </c>
      <c r="G41" s="168">
        <v>226.6</v>
      </c>
      <c r="H41" s="80"/>
      <c r="I41" s="80"/>
    </row>
    <row r="42" spans="1:9" ht="51.75" customHeight="1" x14ac:dyDescent="0.25">
      <c r="A42" s="162" t="s">
        <v>55</v>
      </c>
      <c r="B42" s="7"/>
      <c r="C42" s="149" t="s">
        <v>13</v>
      </c>
      <c r="D42" s="149" t="s">
        <v>52</v>
      </c>
      <c r="E42" s="178" t="s">
        <v>54</v>
      </c>
      <c r="F42" s="149" t="s">
        <v>28</v>
      </c>
      <c r="G42" s="168">
        <v>21</v>
      </c>
      <c r="H42" s="81"/>
      <c r="I42" s="81"/>
    </row>
    <row r="43" spans="1:9" ht="32.25" customHeight="1" x14ac:dyDescent="0.25">
      <c r="A43" s="179" t="s">
        <v>56</v>
      </c>
      <c r="B43" s="180"/>
      <c r="C43" s="148" t="s">
        <v>52</v>
      </c>
      <c r="D43" s="148"/>
      <c r="E43" s="181"/>
      <c r="F43" s="148"/>
      <c r="G43" s="182">
        <f>G44</f>
        <v>6.6</v>
      </c>
      <c r="H43" s="81"/>
      <c r="I43" s="81"/>
    </row>
    <row r="44" spans="1:9" ht="40.5" x14ac:dyDescent="0.25">
      <c r="A44" s="164" t="s">
        <v>57</v>
      </c>
      <c r="B44" s="165"/>
      <c r="C44" s="154" t="s">
        <v>52</v>
      </c>
      <c r="D44" s="154" t="s">
        <v>204</v>
      </c>
      <c r="E44" s="183"/>
      <c r="F44" s="154"/>
      <c r="G44" s="166">
        <f>G47</f>
        <v>6.6</v>
      </c>
      <c r="H44" s="81"/>
      <c r="I44" s="81"/>
    </row>
    <row r="45" spans="1:9" ht="25.5" x14ac:dyDescent="0.25">
      <c r="A45" s="157" t="s">
        <v>14</v>
      </c>
      <c r="B45" s="184"/>
      <c r="C45" s="149" t="s">
        <v>52</v>
      </c>
      <c r="D45" s="149" t="s">
        <v>204</v>
      </c>
      <c r="E45" s="150" t="s">
        <v>15</v>
      </c>
      <c r="F45" s="149"/>
      <c r="G45" s="167"/>
      <c r="H45" s="81"/>
      <c r="I45" s="81"/>
    </row>
    <row r="46" spans="1:9" ht="25.5" x14ac:dyDescent="0.25">
      <c r="A46" s="157" t="s">
        <v>59</v>
      </c>
      <c r="B46" s="7"/>
      <c r="C46" s="149" t="s">
        <v>52</v>
      </c>
      <c r="D46" s="149" t="s">
        <v>204</v>
      </c>
      <c r="E46" s="149" t="s">
        <v>60</v>
      </c>
      <c r="F46" s="149"/>
      <c r="G46" s="168"/>
      <c r="H46" s="81"/>
      <c r="I46" s="81"/>
    </row>
    <row r="47" spans="1:9" ht="25.5" x14ac:dyDescent="0.25">
      <c r="A47" s="162" t="s">
        <v>158</v>
      </c>
      <c r="B47" s="118"/>
      <c r="C47" s="149" t="s">
        <v>61</v>
      </c>
      <c r="D47" s="149" t="s">
        <v>204</v>
      </c>
      <c r="E47" s="178" t="s">
        <v>62</v>
      </c>
      <c r="F47" s="149"/>
      <c r="G47" s="163">
        <f>G48</f>
        <v>6.6</v>
      </c>
      <c r="H47" s="81"/>
      <c r="I47" s="81"/>
    </row>
    <row r="48" spans="1:9" ht="39" x14ac:dyDescent="0.25">
      <c r="A48" s="185" t="s">
        <v>63</v>
      </c>
      <c r="B48" s="165"/>
      <c r="C48" s="173" t="s">
        <v>52</v>
      </c>
      <c r="D48" s="173" t="s">
        <v>204</v>
      </c>
      <c r="E48" s="178" t="s">
        <v>64</v>
      </c>
      <c r="F48" s="173" t="s">
        <v>28</v>
      </c>
      <c r="G48" s="168">
        <v>6.6</v>
      </c>
      <c r="H48" s="81"/>
      <c r="I48" s="81"/>
    </row>
    <row r="49" spans="1:9" ht="26.25" x14ac:dyDescent="0.25">
      <c r="A49" s="185" t="s">
        <v>65</v>
      </c>
      <c r="B49" s="165"/>
      <c r="C49" s="149" t="s">
        <v>61</v>
      </c>
      <c r="D49" s="149" t="s">
        <v>204</v>
      </c>
      <c r="E49" s="178" t="s">
        <v>66</v>
      </c>
      <c r="F49" s="173"/>
      <c r="G49" s="168">
        <f>G50</f>
        <v>0</v>
      </c>
      <c r="H49" s="81"/>
      <c r="I49" s="81"/>
    </row>
    <row r="50" spans="1:9" ht="39" x14ac:dyDescent="0.25">
      <c r="A50" s="185" t="s">
        <v>67</v>
      </c>
      <c r="B50" s="186"/>
      <c r="C50" s="173" t="s">
        <v>52</v>
      </c>
      <c r="D50" s="173" t="s">
        <v>204</v>
      </c>
      <c r="E50" s="178" t="s">
        <v>68</v>
      </c>
      <c r="F50" s="173" t="s">
        <v>28</v>
      </c>
      <c r="G50" s="168"/>
      <c r="H50" s="81"/>
      <c r="I50" s="81"/>
    </row>
    <row r="51" spans="1:9" ht="39" x14ac:dyDescent="0.25">
      <c r="A51" s="185" t="s">
        <v>69</v>
      </c>
      <c r="B51" s="165"/>
      <c r="C51" s="149" t="s">
        <v>61</v>
      </c>
      <c r="D51" s="149" t="s">
        <v>204</v>
      </c>
      <c r="E51" s="178" t="s">
        <v>70</v>
      </c>
      <c r="F51" s="173"/>
      <c r="G51" s="168">
        <f>G52</f>
        <v>0</v>
      </c>
      <c r="H51" s="81"/>
      <c r="I51" s="81"/>
    </row>
    <row r="52" spans="1:9" ht="39" x14ac:dyDescent="0.25">
      <c r="A52" s="185" t="s">
        <v>71</v>
      </c>
      <c r="B52" s="186"/>
      <c r="C52" s="149" t="s">
        <v>61</v>
      </c>
      <c r="D52" s="149" t="s">
        <v>204</v>
      </c>
      <c r="E52" s="178" t="s">
        <v>72</v>
      </c>
      <c r="F52" s="173" t="s">
        <v>28</v>
      </c>
      <c r="G52" s="168"/>
      <c r="H52" s="81"/>
      <c r="I52" s="81"/>
    </row>
    <row r="53" spans="1:9" x14ac:dyDescent="0.25">
      <c r="A53" s="185" t="s">
        <v>73</v>
      </c>
      <c r="B53" s="165"/>
      <c r="C53" s="149" t="s">
        <v>61</v>
      </c>
      <c r="D53" s="149" t="s">
        <v>204</v>
      </c>
      <c r="E53" s="178" t="s">
        <v>74</v>
      </c>
      <c r="F53" s="173"/>
      <c r="G53" s="168">
        <f>G54</f>
        <v>0</v>
      </c>
      <c r="H53" s="81"/>
      <c r="I53" s="81"/>
    </row>
    <row r="54" spans="1:9" ht="39" x14ac:dyDescent="0.25">
      <c r="A54" s="185" t="s">
        <v>71</v>
      </c>
      <c r="B54" s="186"/>
      <c r="C54" s="173" t="s">
        <v>52</v>
      </c>
      <c r="D54" s="173" t="s">
        <v>204</v>
      </c>
      <c r="E54" s="178" t="s">
        <v>161</v>
      </c>
      <c r="F54" s="173" t="s">
        <v>28</v>
      </c>
      <c r="G54" s="168"/>
      <c r="H54" s="83"/>
      <c r="I54" s="83"/>
    </row>
    <row r="55" spans="1:9" ht="26.25" x14ac:dyDescent="0.25">
      <c r="A55" s="185" t="s">
        <v>76</v>
      </c>
      <c r="B55" s="165"/>
      <c r="C55" s="149" t="s">
        <v>61</v>
      </c>
      <c r="D55" s="149" t="s">
        <v>204</v>
      </c>
      <c r="E55" s="178" t="s">
        <v>77</v>
      </c>
      <c r="F55" s="173"/>
      <c r="G55" s="168"/>
      <c r="H55" s="83"/>
      <c r="I55" s="83"/>
    </row>
    <row r="56" spans="1:9" ht="39" x14ac:dyDescent="0.25">
      <c r="A56" s="185" t="s">
        <v>71</v>
      </c>
      <c r="B56" s="186"/>
      <c r="C56" s="149" t="s">
        <v>61</v>
      </c>
      <c r="D56" s="149" t="s">
        <v>204</v>
      </c>
      <c r="E56" s="178" t="s">
        <v>78</v>
      </c>
      <c r="F56" s="173" t="s">
        <v>28</v>
      </c>
      <c r="G56" s="168"/>
      <c r="H56" s="83"/>
      <c r="I56" s="83"/>
    </row>
    <row r="57" spans="1:9" ht="16.5" x14ac:dyDescent="0.25">
      <c r="A57" s="187" t="s">
        <v>79</v>
      </c>
      <c r="B57" s="188"/>
      <c r="C57" s="148" t="s">
        <v>24</v>
      </c>
      <c r="D57" s="148"/>
      <c r="E57" s="181"/>
      <c r="F57" s="189"/>
      <c r="G57" s="168">
        <f>G58+G64</f>
        <v>1006.5</v>
      </c>
      <c r="H57" s="83"/>
      <c r="I57" s="83"/>
    </row>
    <row r="58" spans="1:9" ht="15.75" customHeight="1" x14ac:dyDescent="0.25">
      <c r="A58" s="190" t="s">
        <v>80</v>
      </c>
      <c r="B58" s="191"/>
      <c r="C58" s="154" t="s">
        <v>24</v>
      </c>
      <c r="D58" s="154" t="s">
        <v>58</v>
      </c>
      <c r="E58" s="183"/>
      <c r="F58" s="192"/>
      <c r="G58" s="159">
        <f>G59</f>
        <v>1006.5</v>
      </c>
      <c r="H58" s="84"/>
      <c r="I58" s="84"/>
    </row>
    <row r="59" spans="1:9" ht="25.5" x14ac:dyDescent="0.25">
      <c r="A59" s="157" t="s">
        <v>14</v>
      </c>
      <c r="B59" s="191"/>
      <c r="C59" s="149" t="s">
        <v>24</v>
      </c>
      <c r="D59" s="149" t="s">
        <v>58</v>
      </c>
      <c r="E59" s="178" t="s">
        <v>15</v>
      </c>
      <c r="F59" s="173"/>
      <c r="G59" s="159">
        <f>G60</f>
        <v>1006.5</v>
      </c>
      <c r="H59" s="84"/>
      <c r="I59" s="84"/>
    </row>
    <row r="60" spans="1:9" ht="26.25" x14ac:dyDescent="0.25">
      <c r="A60" s="185" t="s">
        <v>81</v>
      </c>
      <c r="B60" s="191"/>
      <c r="C60" s="149" t="s">
        <v>24</v>
      </c>
      <c r="D60" s="149" t="s">
        <v>58</v>
      </c>
      <c r="E60" s="178" t="s">
        <v>82</v>
      </c>
      <c r="F60" s="173"/>
      <c r="G60" s="159">
        <f>G61+G62+G63</f>
        <v>1006.5</v>
      </c>
      <c r="H60" s="84"/>
      <c r="I60" s="84"/>
    </row>
    <row r="61" spans="1:9" ht="30" customHeight="1" x14ac:dyDescent="0.25">
      <c r="A61" s="185" t="s">
        <v>83</v>
      </c>
      <c r="B61" s="191"/>
      <c r="C61" s="149" t="s">
        <v>24</v>
      </c>
      <c r="D61" s="149" t="s">
        <v>58</v>
      </c>
      <c r="E61" s="178" t="s">
        <v>222</v>
      </c>
      <c r="F61" s="173" t="s">
        <v>211</v>
      </c>
      <c r="G61" s="159"/>
      <c r="H61" s="84"/>
      <c r="I61" s="84"/>
    </row>
    <row r="62" spans="1:9" ht="30" customHeight="1" x14ac:dyDescent="0.25">
      <c r="A62" s="185" t="s">
        <v>209</v>
      </c>
      <c r="B62" s="191"/>
      <c r="C62" s="149" t="s">
        <v>24</v>
      </c>
      <c r="D62" s="149" t="s">
        <v>58</v>
      </c>
      <c r="E62" s="178" t="s">
        <v>221</v>
      </c>
      <c r="F62" s="173" t="s">
        <v>211</v>
      </c>
      <c r="G62" s="159"/>
      <c r="H62" s="84"/>
      <c r="I62" s="84"/>
    </row>
    <row r="63" spans="1:9" ht="39" x14ac:dyDescent="0.25">
      <c r="A63" s="174" t="s">
        <v>85</v>
      </c>
      <c r="B63" s="193"/>
      <c r="C63" s="149" t="s">
        <v>24</v>
      </c>
      <c r="D63" s="149" t="s">
        <v>58</v>
      </c>
      <c r="E63" s="150" t="s">
        <v>86</v>
      </c>
      <c r="F63" s="149" t="s">
        <v>28</v>
      </c>
      <c r="G63" s="159">
        <v>1006.5</v>
      </c>
      <c r="H63" s="84"/>
      <c r="I63" s="84"/>
    </row>
    <row r="64" spans="1:9" ht="16.5" x14ac:dyDescent="0.25">
      <c r="A64" s="194" t="s">
        <v>87</v>
      </c>
      <c r="B64" s="193"/>
      <c r="C64" s="154" t="s">
        <v>24</v>
      </c>
      <c r="D64" s="154" t="s">
        <v>88</v>
      </c>
      <c r="E64" s="155"/>
      <c r="F64" s="154"/>
      <c r="G64" s="195">
        <f>G65</f>
        <v>0</v>
      </c>
      <c r="H64" s="84"/>
      <c r="I64" s="84"/>
    </row>
    <row r="65" spans="1:9" ht="25.5" x14ac:dyDescent="0.25">
      <c r="A65" s="157" t="s">
        <v>14</v>
      </c>
      <c r="B65" s="191"/>
      <c r="C65" s="149" t="s">
        <v>24</v>
      </c>
      <c r="D65" s="149" t="s">
        <v>88</v>
      </c>
      <c r="E65" s="178" t="s">
        <v>15</v>
      </c>
      <c r="F65" s="149"/>
      <c r="G65" s="159">
        <f>G66</f>
        <v>0</v>
      </c>
      <c r="H65" s="84"/>
      <c r="I65" s="84"/>
    </row>
    <row r="66" spans="1:9" ht="26.25" x14ac:dyDescent="0.25">
      <c r="A66" s="185" t="s">
        <v>81</v>
      </c>
      <c r="B66" s="191"/>
      <c r="C66" s="149" t="s">
        <v>24</v>
      </c>
      <c r="D66" s="149" t="s">
        <v>88</v>
      </c>
      <c r="E66" s="178" t="s">
        <v>82</v>
      </c>
      <c r="F66" s="149"/>
      <c r="G66" s="159">
        <f>G67</f>
        <v>0</v>
      </c>
      <c r="H66" s="84"/>
      <c r="I66" s="84"/>
    </row>
    <row r="67" spans="1:9" ht="26.25" x14ac:dyDescent="0.25">
      <c r="A67" s="174" t="s">
        <v>89</v>
      </c>
      <c r="B67" s="191"/>
      <c r="C67" s="149" t="s">
        <v>24</v>
      </c>
      <c r="D67" s="149" t="s">
        <v>88</v>
      </c>
      <c r="E67" s="150" t="s">
        <v>90</v>
      </c>
      <c r="F67" s="149"/>
      <c r="G67" s="159">
        <f>G68</f>
        <v>0</v>
      </c>
      <c r="H67" s="84"/>
      <c r="I67" s="84"/>
    </row>
    <row r="68" spans="1:9" ht="39" x14ac:dyDescent="0.25">
      <c r="A68" s="174" t="s">
        <v>91</v>
      </c>
      <c r="B68" s="191"/>
      <c r="C68" s="149" t="s">
        <v>24</v>
      </c>
      <c r="D68" s="149" t="s">
        <v>88</v>
      </c>
      <c r="E68" s="150" t="s">
        <v>92</v>
      </c>
      <c r="F68" s="149" t="s">
        <v>28</v>
      </c>
      <c r="G68" s="159"/>
      <c r="H68" s="84"/>
      <c r="I68" s="84"/>
    </row>
    <row r="69" spans="1:9" ht="15.75" customHeight="1" x14ac:dyDescent="0.25">
      <c r="A69" s="196" t="s">
        <v>93</v>
      </c>
      <c r="B69" s="191"/>
      <c r="C69" s="148" t="s">
        <v>94</v>
      </c>
      <c r="D69" s="148"/>
      <c r="E69" s="197"/>
      <c r="F69" s="148"/>
      <c r="G69" s="156">
        <f>G70+G78</f>
        <v>4310.7</v>
      </c>
      <c r="H69" s="84"/>
      <c r="I69" s="84"/>
    </row>
    <row r="70" spans="1:9" x14ac:dyDescent="0.25">
      <c r="A70" s="194" t="s">
        <v>95</v>
      </c>
      <c r="B70" s="191"/>
      <c r="C70" s="154" t="s">
        <v>94</v>
      </c>
      <c r="D70" s="154" t="s">
        <v>52</v>
      </c>
      <c r="E70" s="155"/>
      <c r="F70" s="154"/>
      <c r="G70" s="195">
        <f>G71</f>
        <v>3854.8</v>
      </c>
      <c r="H70" s="85"/>
      <c r="I70" s="85"/>
    </row>
    <row r="71" spans="1:9" ht="25.5" x14ac:dyDescent="0.25">
      <c r="A71" s="157" t="s">
        <v>14</v>
      </c>
      <c r="B71" s="191"/>
      <c r="C71" s="149" t="s">
        <v>94</v>
      </c>
      <c r="D71" s="149" t="s">
        <v>52</v>
      </c>
      <c r="E71" s="150" t="s">
        <v>15</v>
      </c>
      <c r="F71" s="149"/>
      <c r="G71" s="159">
        <f>G72</f>
        <v>3854.8</v>
      </c>
      <c r="H71" s="85"/>
      <c r="I71" s="85"/>
    </row>
    <row r="72" spans="1:9" ht="26.25" x14ac:dyDescent="0.25">
      <c r="A72" s="185" t="s">
        <v>81</v>
      </c>
      <c r="B72" s="191"/>
      <c r="C72" s="149" t="s">
        <v>94</v>
      </c>
      <c r="D72" s="149" t="s">
        <v>52</v>
      </c>
      <c r="E72" s="150" t="s">
        <v>82</v>
      </c>
      <c r="F72" s="149"/>
      <c r="G72" s="159">
        <f>G73</f>
        <v>3854.8</v>
      </c>
      <c r="H72" s="85"/>
      <c r="I72" s="85"/>
    </row>
    <row r="73" spans="1:9" x14ac:dyDescent="0.25">
      <c r="A73" s="174" t="s">
        <v>96</v>
      </c>
      <c r="B73" s="191"/>
      <c r="C73" s="149" t="s">
        <v>94</v>
      </c>
      <c r="D73" s="149" t="s">
        <v>52</v>
      </c>
      <c r="E73" s="150" t="s">
        <v>97</v>
      </c>
      <c r="F73" s="149"/>
      <c r="G73" s="159">
        <f>G74+G75+G84+G90+G76+G86+G95</f>
        <v>3854.8</v>
      </c>
      <c r="H73" s="85"/>
      <c r="I73" s="85"/>
    </row>
    <row r="74" spans="1:9" ht="26.25" x14ac:dyDescent="0.25">
      <c r="A74" s="172" t="s">
        <v>98</v>
      </c>
      <c r="B74" s="191"/>
      <c r="C74" s="173" t="s">
        <v>94</v>
      </c>
      <c r="D74" s="173" t="s">
        <v>52</v>
      </c>
      <c r="E74" s="150" t="s">
        <v>99</v>
      </c>
      <c r="F74" s="173" t="s">
        <v>28</v>
      </c>
      <c r="G74" s="159">
        <v>753.1</v>
      </c>
      <c r="H74" s="85"/>
      <c r="I74" s="85"/>
    </row>
    <row r="75" spans="1:9" ht="26.25" x14ac:dyDescent="0.25">
      <c r="A75" s="198" t="s">
        <v>212</v>
      </c>
      <c r="B75" s="191"/>
      <c r="C75" s="173" t="s">
        <v>94</v>
      </c>
      <c r="D75" s="173" t="s">
        <v>52</v>
      </c>
      <c r="E75" s="150" t="s">
        <v>214</v>
      </c>
      <c r="F75" s="173" t="s">
        <v>211</v>
      </c>
      <c r="G75" s="159">
        <v>99.7</v>
      </c>
      <c r="H75" s="85"/>
      <c r="I75" s="85"/>
    </row>
    <row r="76" spans="1:9" ht="28.5" customHeight="1" x14ac:dyDescent="0.25">
      <c r="A76" s="198" t="s">
        <v>100</v>
      </c>
      <c r="B76" s="191"/>
      <c r="C76" s="173" t="s">
        <v>94</v>
      </c>
      <c r="D76" s="173" t="s">
        <v>52</v>
      </c>
      <c r="E76" s="150" t="s">
        <v>101</v>
      </c>
      <c r="F76" s="173"/>
      <c r="G76" s="159">
        <f>G77</f>
        <v>147.6</v>
      </c>
      <c r="H76" s="85"/>
      <c r="I76" s="85"/>
    </row>
    <row r="77" spans="1:9" ht="39" x14ac:dyDescent="0.25">
      <c r="A77" s="199" t="s">
        <v>102</v>
      </c>
      <c r="B77" s="191"/>
      <c r="C77" s="149" t="s">
        <v>94</v>
      </c>
      <c r="D77" s="149" t="s">
        <v>52</v>
      </c>
      <c r="E77" s="150" t="s">
        <v>162</v>
      </c>
      <c r="F77" s="149" t="s">
        <v>28</v>
      </c>
      <c r="G77" s="159">
        <v>147.6</v>
      </c>
      <c r="H77" s="85"/>
      <c r="I77" s="85"/>
    </row>
    <row r="78" spans="1:9" x14ac:dyDescent="0.25">
      <c r="A78" s="200" t="s">
        <v>104</v>
      </c>
      <c r="B78" s="201"/>
      <c r="C78" s="189" t="s">
        <v>94</v>
      </c>
      <c r="D78" s="189" t="s">
        <v>163</v>
      </c>
      <c r="E78" s="197" t="s">
        <v>105</v>
      </c>
      <c r="F78" s="189"/>
      <c r="G78" s="156">
        <f>G79+G80+G81</f>
        <v>455.9</v>
      </c>
      <c r="H78" s="85"/>
      <c r="I78" s="85"/>
    </row>
    <row r="79" spans="1:9" ht="39" x14ac:dyDescent="0.25">
      <c r="A79" s="199" t="s">
        <v>102</v>
      </c>
      <c r="B79" s="201"/>
      <c r="C79" s="173" t="s">
        <v>94</v>
      </c>
      <c r="D79" s="173" t="s">
        <v>163</v>
      </c>
      <c r="E79" s="150" t="s">
        <v>105</v>
      </c>
      <c r="F79" s="173" t="s">
        <v>22</v>
      </c>
      <c r="G79" s="159">
        <v>455.9</v>
      </c>
      <c r="H79" s="85"/>
      <c r="I79" s="85"/>
    </row>
    <row r="80" spans="1:9" ht="39" x14ac:dyDescent="0.25">
      <c r="A80" s="199" t="s">
        <v>102</v>
      </c>
      <c r="B80" s="201"/>
      <c r="C80" s="173" t="s">
        <v>94</v>
      </c>
      <c r="D80" s="173" t="s">
        <v>163</v>
      </c>
      <c r="E80" s="150" t="s">
        <v>105</v>
      </c>
      <c r="F80" s="173" t="s">
        <v>28</v>
      </c>
      <c r="G80" s="159"/>
      <c r="H80" s="85"/>
      <c r="I80" s="85"/>
    </row>
    <row r="81" spans="1:9" ht="39" x14ac:dyDescent="0.25">
      <c r="A81" s="199" t="s">
        <v>102</v>
      </c>
      <c r="B81" s="191"/>
      <c r="C81" s="149" t="s">
        <v>94</v>
      </c>
      <c r="D81" s="149" t="s">
        <v>52</v>
      </c>
      <c r="E81" s="150" t="s">
        <v>105</v>
      </c>
      <c r="F81" s="149" t="s">
        <v>30</v>
      </c>
      <c r="G81" s="159"/>
      <c r="H81" s="85"/>
      <c r="I81" s="85"/>
    </row>
    <row r="82" spans="1:9" x14ac:dyDescent="0.25">
      <c r="A82" s="198" t="s">
        <v>106</v>
      </c>
      <c r="B82" s="191"/>
      <c r="C82" s="173" t="s">
        <v>94</v>
      </c>
      <c r="D82" s="173" t="s">
        <v>52</v>
      </c>
      <c r="E82" s="150" t="s">
        <v>107</v>
      </c>
      <c r="F82" s="173"/>
      <c r="G82" s="159"/>
      <c r="H82" s="85"/>
      <c r="I82" s="85"/>
    </row>
    <row r="83" spans="1:9" ht="39" x14ac:dyDescent="0.25">
      <c r="A83" s="199" t="s">
        <v>102</v>
      </c>
      <c r="B83" s="191"/>
      <c r="C83" s="149" t="s">
        <v>94</v>
      </c>
      <c r="D83" s="149" t="s">
        <v>52</v>
      </c>
      <c r="E83" s="150" t="s">
        <v>108</v>
      </c>
      <c r="F83" s="149" t="s">
        <v>28</v>
      </c>
      <c r="G83" s="159"/>
      <c r="H83" s="85"/>
      <c r="I83" s="85"/>
    </row>
    <row r="84" spans="1:9" ht="26.25" x14ac:dyDescent="0.25">
      <c r="A84" s="198" t="s">
        <v>89</v>
      </c>
      <c r="B84" s="191"/>
      <c r="C84" s="173" t="s">
        <v>94</v>
      </c>
      <c r="D84" s="173" t="s">
        <v>52</v>
      </c>
      <c r="E84" s="150" t="s">
        <v>90</v>
      </c>
      <c r="F84" s="149"/>
      <c r="G84" s="159">
        <f>G85</f>
        <v>1785.6</v>
      </c>
      <c r="H84" s="85"/>
      <c r="I84" s="85"/>
    </row>
    <row r="85" spans="1:9" ht="39" x14ac:dyDescent="0.25">
      <c r="A85" s="199" t="s">
        <v>102</v>
      </c>
      <c r="B85" s="191"/>
      <c r="C85" s="149" t="s">
        <v>94</v>
      </c>
      <c r="D85" s="149" t="s">
        <v>52</v>
      </c>
      <c r="E85" s="150" t="s">
        <v>109</v>
      </c>
      <c r="F85" s="149" t="s">
        <v>28</v>
      </c>
      <c r="G85" s="159">
        <v>1785.6</v>
      </c>
      <c r="H85" s="85"/>
      <c r="I85" s="85"/>
    </row>
    <row r="86" spans="1:9" x14ac:dyDescent="0.25">
      <c r="A86" s="198" t="s">
        <v>110</v>
      </c>
      <c r="B86" s="191"/>
      <c r="C86" s="173" t="s">
        <v>94</v>
      </c>
      <c r="D86" s="173" t="s">
        <v>52</v>
      </c>
      <c r="E86" s="150" t="s">
        <v>111</v>
      </c>
      <c r="F86" s="149"/>
      <c r="G86" s="159">
        <f>G87</f>
        <v>33</v>
      </c>
      <c r="H86" s="85"/>
      <c r="I86" s="85"/>
    </row>
    <row r="87" spans="1:9" ht="39" x14ac:dyDescent="0.25">
      <c r="A87" s="199" t="s">
        <v>102</v>
      </c>
      <c r="B87" s="191"/>
      <c r="C87" s="149" t="s">
        <v>94</v>
      </c>
      <c r="D87" s="149" t="s">
        <v>52</v>
      </c>
      <c r="E87" s="150" t="s">
        <v>112</v>
      </c>
      <c r="F87" s="149" t="s">
        <v>28</v>
      </c>
      <c r="G87" s="159">
        <v>33</v>
      </c>
      <c r="H87" s="85"/>
      <c r="I87" s="85"/>
    </row>
    <row r="88" spans="1:9" ht="26.25" x14ac:dyDescent="0.25">
      <c r="A88" s="198" t="s">
        <v>113</v>
      </c>
      <c r="B88" s="191"/>
      <c r="C88" s="173" t="s">
        <v>94</v>
      </c>
      <c r="D88" s="173" t="s">
        <v>52</v>
      </c>
      <c r="E88" s="150" t="s">
        <v>114</v>
      </c>
      <c r="F88" s="149"/>
      <c r="G88" s="159">
        <f>G89</f>
        <v>0</v>
      </c>
      <c r="H88" s="85"/>
      <c r="I88" s="85"/>
    </row>
    <row r="89" spans="1:9" ht="39" x14ac:dyDescent="0.25">
      <c r="A89" s="199" t="s">
        <v>102</v>
      </c>
      <c r="B89" s="191"/>
      <c r="C89" s="149" t="s">
        <v>94</v>
      </c>
      <c r="D89" s="149" t="s">
        <v>52</v>
      </c>
      <c r="E89" s="150" t="s">
        <v>115</v>
      </c>
      <c r="F89" s="149" t="s">
        <v>28</v>
      </c>
      <c r="G89" s="159"/>
      <c r="H89" s="85"/>
      <c r="I89" s="85"/>
    </row>
    <row r="90" spans="1:9" ht="26.25" x14ac:dyDescent="0.25">
      <c r="A90" s="198" t="s">
        <v>116</v>
      </c>
      <c r="B90" s="191"/>
      <c r="C90" s="173" t="s">
        <v>94</v>
      </c>
      <c r="D90" s="173" t="s">
        <v>52</v>
      </c>
      <c r="E90" s="150" t="s">
        <v>117</v>
      </c>
      <c r="F90" s="149"/>
      <c r="G90" s="159">
        <f>G91</f>
        <v>40.799999999999997</v>
      </c>
      <c r="H90" s="85"/>
      <c r="I90" s="85"/>
    </row>
    <row r="91" spans="1:9" ht="39" x14ac:dyDescent="0.25">
      <c r="A91" s="199" t="s">
        <v>102</v>
      </c>
      <c r="B91" s="191"/>
      <c r="C91" s="149" t="s">
        <v>94</v>
      </c>
      <c r="D91" s="149" t="s">
        <v>52</v>
      </c>
      <c r="E91" s="150" t="s">
        <v>118</v>
      </c>
      <c r="F91" s="149" t="s">
        <v>28</v>
      </c>
      <c r="G91" s="159">
        <v>40.799999999999997</v>
      </c>
      <c r="H91" s="85"/>
      <c r="I91" s="85"/>
    </row>
    <row r="92" spans="1:9" ht="39" x14ac:dyDescent="0.25">
      <c r="A92" s="199" t="s">
        <v>102</v>
      </c>
      <c r="B92" s="191"/>
      <c r="C92" s="149" t="s">
        <v>94</v>
      </c>
      <c r="D92" s="149" t="s">
        <v>52</v>
      </c>
      <c r="E92" s="150" t="s">
        <v>118</v>
      </c>
      <c r="F92" s="149" t="s">
        <v>30</v>
      </c>
      <c r="G92" s="159"/>
      <c r="H92" s="85"/>
      <c r="I92" s="85"/>
    </row>
    <row r="93" spans="1:9" ht="26.25" x14ac:dyDescent="0.25">
      <c r="A93" s="202" t="s">
        <v>207</v>
      </c>
      <c r="B93" s="191"/>
      <c r="C93" s="149" t="s">
        <v>94</v>
      </c>
      <c r="D93" s="149" t="s">
        <v>52</v>
      </c>
      <c r="E93" s="150" t="s">
        <v>205</v>
      </c>
      <c r="F93" s="149"/>
      <c r="G93" s="159">
        <f>G94</f>
        <v>0</v>
      </c>
      <c r="H93" s="85"/>
      <c r="I93" s="85"/>
    </row>
    <row r="94" spans="1:9" ht="26.25" x14ac:dyDescent="0.25">
      <c r="A94" s="203" t="s">
        <v>98</v>
      </c>
      <c r="B94" s="191"/>
      <c r="C94" s="149" t="s">
        <v>94</v>
      </c>
      <c r="D94" s="149" t="s">
        <v>52</v>
      </c>
      <c r="E94" s="150" t="s">
        <v>208</v>
      </c>
      <c r="F94" s="149" t="s">
        <v>28</v>
      </c>
      <c r="G94" s="159"/>
      <c r="H94" s="85"/>
      <c r="I94" s="85"/>
    </row>
    <row r="95" spans="1:9" x14ac:dyDescent="0.25">
      <c r="A95" s="198" t="s">
        <v>110</v>
      </c>
      <c r="B95" s="191"/>
      <c r="C95" s="149" t="s">
        <v>94</v>
      </c>
      <c r="D95" s="149" t="s">
        <v>13</v>
      </c>
      <c r="E95" s="293" t="s">
        <v>231</v>
      </c>
      <c r="F95" s="149"/>
      <c r="G95" s="159">
        <f>G96</f>
        <v>995</v>
      </c>
      <c r="H95" s="85"/>
      <c r="I95" s="85"/>
    </row>
    <row r="96" spans="1:9" ht="39" x14ac:dyDescent="0.25">
      <c r="A96" s="202" t="s">
        <v>102</v>
      </c>
      <c r="B96" s="191"/>
      <c r="C96" s="149" t="s">
        <v>94</v>
      </c>
      <c r="D96" s="149" t="s">
        <v>13</v>
      </c>
      <c r="E96" s="293" t="s">
        <v>231</v>
      </c>
      <c r="F96" s="149" t="s">
        <v>28</v>
      </c>
      <c r="G96" s="159">
        <v>995</v>
      </c>
      <c r="H96" s="85"/>
      <c r="I96" s="85"/>
    </row>
    <row r="97" spans="1:9" ht="33" customHeight="1" x14ac:dyDescent="0.25">
      <c r="A97" s="175" t="s">
        <v>144</v>
      </c>
      <c r="B97" s="204"/>
      <c r="C97" s="189" t="s">
        <v>145</v>
      </c>
      <c r="D97" s="189"/>
      <c r="E97" s="181"/>
      <c r="F97" s="189"/>
      <c r="G97" s="151">
        <f>G98</f>
        <v>1664.3000000000002</v>
      </c>
      <c r="H97" s="85"/>
      <c r="I97" s="85"/>
    </row>
    <row r="98" spans="1:9" x14ac:dyDescent="0.25">
      <c r="A98" s="177" t="s">
        <v>146</v>
      </c>
      <c r="B98" s="205"/>
      <c r="C98" s="192" t="s">
        <v>145</v>
      </c>
      <c r="D98" s="192" t="s">
        <v>10</v>
      </c>
      <c r="E98" s="183"/>
      <c r="F98" s="192"/>
      <c r="G98" s="206">
        <f>G99</f>
        <v>1664.3000000000002</v>
      </c>
      <c r="H98" s="85"/>
      <c r="I98" s="85"/>
    </row>
    <row r="99" spans="1:9" ht="25.5" x14ac:dyDescent="0.25">
      <c r="A99" s="162" t="s">
        <v>14</v>
      </c>
      <c r="B99" s="204"/>
      <c r="C99" s="173" t="s">
        <v>145</v>
      </c>
      <c r="D99" s="173" t="s">
        <v>10</v>
      </c>
      <c r="E99" s="178" t="s">
        <v>15</v>
      </c>
      <c r="F99" s="173"/>
      <c r="G99" s="207">
        <f>G100</f>
        <v>1664.3000000000002</v>
      </c>
      <c r="H99" s="85"/>
      <c r="I99" s="85"/>
    </row>
    <row r="100" spans="1:9" ht="30" customHeight="1" x14ac:dyDescent="0.25">
      <c r="A100" s="175" t="s">
        <v>147</v>
      </c>
      <c r="B100" s="208"/>
      <c r="C100" s="189" t="s">
        <v>145</v>
      </c>
      <c r="D100" s="189" t="s">
        <v>10</v>
      </c>
      <c r="E100" s="181" t="s">
        <v>148</v>
      </c>
      <c r="F100" s="189"/>
      <c r="G100" s="151">
        <f>G101</f>
        <v>1664.3000000000002</v>
      </c>
      <c r="H100" s="85"/>
      <c r="I100" s="85"/>
    </row>
    <row r="101" spans="1:9" ht="26.25" x14ac:dyDescent="0.25">
      <c r="A101" s="171" t="s">
        <v>149</v>
      </c>
      <c r="B101" s="204"/>
      <c r="C101" s="173" t="s">
        <v>145</v>
      </c>
      <c r="D101" s="173" t="s">
        <v>10</v>
      </c>
      <c r="E101" s="178" t="s">
        <v>150</v>
      </c>
      <c r="F101" s="173"/>
      <c r="G101" s="207">
        <f>G102+G103+G104</f>
        <v>1664.3000000000002</v>
      </c>
      <c r="H101" s="85"/>
      <c r="I101" s="85"/>
    </row>
    <row r="102" spans="1:9" ht="77.25" x14ac:dyDescent="0.25">
      <c r="A102" s="209" t="s">
        <v>151</v>
      </c>
      <c r="B102" s="204"/>
      <c r="C102" s="173" t="s">
        <v>145</v>
      </c>
      <c r="D102" s="173" t="s">
        <v>10</v>
      </c>
      <c r="E102" s="178" t="s">
        <v>152</v>
      </c>
      <c r="F102" s="173" t="s">
        <v>22</v>
      </c>
      <c r="G102" s="207">
        <v>741.1</v>
      </c>
      <c r="H102" s="85"/>
      <c r="I102" s="85"/>
    </row>
    <row r="103" spans="1:9" ht="39" x14ac:dyDescent="0.25">
      <c r="A103" s="209" t="s">
        <v>153</v>
      </c>
      <c r="B103" s="204"/>
      <c r="C103" s="173" t="s">
        <v>145</v>
      </c>
      <c r="D103" s="173" t="s">
        <v>10</v>
      </c>
      <c r="E103" s="178" t="s">
        <v>152</v>
      </c>
      <c r="F103" s="173" t="s">
        <v>28</v>
      </c>
      <c r="G103" s="207">
        <v>923.2</v>
      </c>
      <c r="H103" s="85"/>
      <c r="I103" s="85"/>
    </row>
    <row r="104" spans="1:9" x14ac:dyDescent="0.25">
      <c r="A104" s="209" t="s">
        <v>228</v>
      </c>
      <c r="B104" s="204"/>
      <c r="C104" s="173" t="s">
        <v>145</v>
      </c>
      <c r="D104" s="173" t="s">
        <v>10</v>
      </c>
      <c r="E104" s="178" t="s">
        <v>226</v>
      </c>
      <c r="F104" s="173" t="s">
        <v>227</v>
      </c>
      <c r="G104" s="207"/>
      <c r="H104" s="85"/>
      <c r="I104" s="85"/>
    </row>
    <row r="105" spans="1:9" x14ac:dyDescent="0.25">
      <c r="A105" s="210"/>
      <c r="B105" s="208"/>
      <c r="C105" s="189"/>
      <c r="D105" s="189"/>
      <c r="E105" s="181"/>
      <c r="F105" s="189"/>
      <c r="G105" s="151"/>
      <c r="H105" s="85"/>
      <c r="I105" s="85"/>
    </row>
    <row r="106" spans="1:9" ht="77.25" hidden="1" x14ac:dyDescent="0.25">
      <c r="A106" s="209" t="s">
        <v>151</v>
      </c>
      <c r="B106" s="204"/>
      <c r="C106" s="173" t="s">
        <v>145</v>
      </c>
      <c r="D106" s="173" t="s">
        <v>10</v>
      </c>
      <c r="E106" s="178" t="s">
        <v>154</v>
      </c>
      <c r="F106" s="173" t="s">
        <v>22</v>
      </c>
      <c r="G106" s="207">
        <v>218.4</v>
      </c>
      <c r="H106" s="85"/>
      <c r="I106" s="85"/>
    </row>
    <row r="107" spans="1:9" ht="39" hidden="1" x14ac:dyDescent="0.25">
      <c r="A107" s="209" t="s">
        <v>153</v>
      </c>
      <c r="B107" s="204"/>
      <c r="C107" s="173" t="s">
        <v>145</v>
      </c>
      <c r="D107" s="173" t="s">
        <v>10</v>
      </c>
      <c r="E107" s="178" t="s">
        <v>154</v>
      </c>
      <c r="F107" s="173" t="s">
        <v>28</v>
      </c>
      <c r="G107" s="207">
        <v>32.200000000000003</v>
      </c>
      <c r="H107" s="85"/>
      <c r="I107" s="85"/>
    </row>
    <row r="108" spans="1:9" x14ac:dyDescent="0.25">
      <c r="A108" s="211" t="s">
        <v>120</v>
      </c>
      <c r="B108" s="191"/>
      <c r="C108" s="148" t="s">
        <v>121</v>
      </c>
      <c r="D108" s="148"/>
      <c r="E108" s="197"/>
      <c r="F108" s="148"/>
      <c r="G108" s="156">
        <f>G109+G114</f>
        <v>0</v>
      </c>
      <c r="H108" s="85"/>
      <c r="I108" s="85"/>
    </row>
    <row r="109" spans="1:9" x14ac:dyDescent="0.25">
      <c r="A109" s="212" t="s">
        <v>122</v>
      </c>
      <c r="B109" s="191"/>
      <c r="C109" s="154" t="s">
        <v>121</v>
      </c>
      <c r="D109" s="154" t="s">
        <v>10</v>
      </c>
      <c r="E109" s="155"/>
      <c r="F109" s="154"/>
      <c r="G109" s="195">
        <f>G110</f>
        <v>0</v>
      </c>
      <c r="H109" s="85"/>
      <c r="I109" s="85"/>
    </row>
    <row r="110" spans="1:9" ht="25.5" x14ac:dyDescent="0.25">
      <c r="A110" s="157" t="s">
        <v>14</v>
      </c>
      <c r="B110" s="191"/>
      <c r="C110" s="149" t="s">
        <v>121</v>
      </c>
      <c r="D110" s="149" t="s">
        <v>10</v>
      </c>
      <c r="E110" s="150" t="s">
        <v>15</v>
      </c>
      <c r="F110" s="149"/>
      <c r="G110" s="159">
        <f>G111</f>
        <v>0</v>
      </c>
      <c r="H110" s="85"/>
      <c r="I110" s="85"/>
    </row>
    <row r="111" spans="1:9" ht="25.5" x14ac:dyDescent="0.25">
      <c r="A111" s="157" t="s">
        <v>16</v>
      </c>
      <c r="B111" s="191"/>
      <c r="C111" s="149" t="s">
        <v>121</v>
      </c>
      <c r="D111" s="149" t="s">
        <v>10</v>
      </c>
      <c r="E111" s="149" t="s">
        <v>17</v>
      </c>
      <c r="F111" s="149"/>
      <c r="G111" s="159">
        <f>G112</f>
        <v>0</v>
      </c>
      <c r="H111" s="85"/>
      <c r="I111" s="85"/>
    </row>
    <row r="112" spans="1:9" ht="51.75" x14ac:dyDescent="0.25">
      <c r="A112" s="202" t="s">
        <v>47</v>
      </c>
      <c r="B112" s="191"/>
      <c r="C112" s="149" t="s">
        <v>121</v>
      </c>
      <c r="D112" s="149" t="s">
        <v>10</v>
      </c>
      <c r="E112" s="150" t="s">
        <v>48</v>
      </c>
      <c r="F112" s="149"/>
      <c r="G112" s="159">
        <f>G113</f>
        <v>0</v>
      </c>
      <c r="H112" s="85"/>
      <c r="I112" s="85"/>
    </row>
    <row r="113" spans="1:9" ht="26.25" x14ac:dyDescent="0.25">
      <c r="A113" s="213" t="s">
        <v>123</v>
      </c>
      <c r="B113" s="191"/>
      <c r="C113" s="149" t="s">
        <v>121</v>
      </c>
      <c r="D113" s="149" t="s">
        <v>10</v>
      </c>
      <c r="E113" s="150" t="s">
        <v>124</v>
      </c>
      <c r="F113" s="149" t="s">
        <v>125</v>
      </c>
      <c r="G113" s="159"/>
      <c r="H113" s="85"/>
      <c r="I113" s="85"/>
    </row>
    <row r="114" spans="1:9" ht="18.75" customHeight="1" x14ac:dyDescent="0.25">
      <c r="A114" s="214" t="s">
        <v>126</v>
      </c>
      <c r="B114" s="191"/>
      <c r="C114" s="154" t="s">
        <v>121</v>
      </c>
      <c r="D114" s="154" t="s">
        <v>52</v>
      </c>
      <c r="E114" s="155"/>
      <c r="F114" s="154"/>
      <c r="G114" s="195">
        <f>G115</f>
        <v>0</v>
      </c>
      <c r="H114" s="85"/>
      <c r="I114" s="85"/>
    </row>
    <row r="115" spans="1:9" ht="25.5" x14ac:dyDescent="0.25">
      <c r="A115" s="157" t="s">
        <v>14</v>
      </c>
      <c r="B115" s="191"/>
      <c r="C115" s="149" t="s">
        <v>121</v>
      </c>
      <c r="D115" s="149" t="s">
        <v>52</v>
      </c>
      <c r="E115" s="150" t="s">
        <v>15</v>
      </c>
      <c r="F115" s="154"/>
      <c r="G115" s="159">
        <f>G116</f>
        <v>0</v>
      </c>
      <c r="H115" s="85"/>
      <c r="I115" s="85"/>
    </row>
    <row r="116" spans="1:9" ht="25.5" x14ac:dyDescent="0.25">
      <c r="A116" s="157" t="s">
        <v>16</v>
      </c>
      <c r="B116" s="191"/>
      <c r="C116" s="149" t="s">
        <v>121</v>
      </c>
      <c r="D116" s="149" t="s">
        <v>52</v>
      </c>
      <c r="E116" s="149" t="s">
        <v>17</v>
      </c>
      <c r="F116" s="154"/>
      <c r="G116" s="159">
        <f>G117</f>
        <v>0</v>
      </c>
      <c r="H116" s="85"/>
      <c r="I116" s="85"/>
    </row>
    <row r="117" spans="1:9" ht="51.75" x14ac:dyDescent="0.25">
      <c r="A117" s="202" t="s">
        <v>47</v>
      </c>
      <c r="B117" s="191"/>
      <c r="C117" s="149" t="s">
        <v>121</v>
      </c>
      <c r="D117" s="149" t="s">
        <v>52</v>
      </c>
      <c r="E117" s="150" t="s">
        <v>48</v>
      </c>
      <c r="F117" s="154"/>
      <c r="G117" s="159">
        <f>G118+G119+G120</f>
        <v>0</v>
      </c>
      <c r="H117" s="85"/>
      <c r="I117" s="85"/>
    </row>
    <row r="118" spans="1:9" ht="26.25" x14ac:dyDescent="0.25">
      <c r="A118" s="215" t="s">
        <v>127</v>
      </c>
      <c r="B118" s="191"/>
      <c r="C118" s="149" t="s">
        <v>121</v>
      </c>
      <c r="D118" s="149" t="s">
        <v>52</v>
      </c>
      <c r="E118" s="150" t="s">
        <v>200</v>
      </c>
      <c r="F118" s="149" t="s">
        <v>28</v>
      </c>
      <c r="G118" s="159"/>
      <c r="H118" s="85"/>
      <c r="I118" s="85"/>
    </row>
    <row r="119" spans="1:9" ht="51.75" x14ac:dyDescent="0.25">
      <c r="A119" s="216" t="s">
        <v>128</v>
      </c>
      <c r="B119" s="191"/>
      <c r="C119" s="149" t="s">
        <v>121</v>
      </c>
      <c r="D119" s="149" t="s">
        <v>52</v>
      </c>
      <c r="E119" s="150" t="s">
        <v>129</v>
      </c>
      <c r="F119" s="149" t="s">
        <v>125</v>
      </c>
      <c r="G119" s="159">
        <f>'[1]прил 5'!G106</f>
        <v>0</v>
      </c>
      <c r="H119" s="85"/>
      <c r="I119" s="85"/>
    </row>
    <row r="120" spans="1:9" ht="26.25" x14ac:dyDescent="0.25">
      <c r="A120" s="217" t="s">
        <v>130</v>
      </c>
      <c r="B120" s="191"/>
      <c r="C120" s="218" t="s">
        <v>121</v>
      </c>
      <c r="D120" s="218" t="s">
        <v>52</v>
      </c>
      <c r="E120" s="219" t="s">
        <v>131</v>
      </c>
      <c r="F120" s="218" t="s">
        <v>125</v>
      </c>
      <c r="G120" s="159">
        <f>'[1]прил 5'!G107</f>
        <v>0</v>
      </c>
      <c r="H120" s="85"/>
      <c r="I120" s="85"/>
    </row>
    <row r="121" spans="1:9" ht="15.75" customHeight="1" x14ac:dyDescent="0.25">
      <c r="A121" s="220" t="s">
        <v>132</v>
      </c>
      <c r="B121" s="191"/>
      <c r="C121" s="221" t="s">
        <v>133</v>
      </c>
      <c r="D121" s="221"/>
      <c r="E121" s="222"/>
      <c r="F121" s="223"/>
      <c r="G121" s="156">
        <f>G122</f>
        <v>399.7</v>
      </c>
      <c r="H121" s="85"/>
      <c r="I121" s="85"/>
    </row>
    <row r="122" spans="1:9" x14ac:dyDescent="0.25">
      <c r="A122" s="224" t="s">
        <v>134</v>
      </c>
      <c r="B122" s="191"/>
      <c r="C122" s="225" t="s">
        <v>133</v>
      </c>
      <c r="D122" s="225" t="s">
        <v>10</v>
      </c>
      <c r="E122" s="226"/>
      <c r="F122" s="227"/>
      <c r="G122" s="195">
        <f>G123</f>
        <v>399.7</v>
      </c>
      <c r="H122" s="85"/>
      <c r="I122" s="85"/>
    </row>
    <row r="123" spans="1:9" ht="25.5" x14ac:dyDescent="0.25">
      <c r="A123" s="157" t="s">
        <v>14</v>
      </c>
      <c r="B123" s="191"/>
      <c r="C123" s="149" t="s">
        <v>133</v>
      </c>
      <c r="D123" s="149" t="s">
        <v>10</v>
      </c>
      <c r="E123" s="150" t="s">
        <v>15</v>
      </c>
      <c r="F123" s="228"/>
      <c r="G123" s="159">
        <f>G124</f>
        <v>399.7</v>
      </c>
      <c r="H123" s="85"/>
      <c r="I123" s="85"/>
    </row>
    <row r="124" spans="1:9" ht="25.5" x14ac:dyDescent="0.25">
      <c r="A124" s="157" t="s">
        <v>16</v>
      </c>
      <c r="B124" s="191"/>
      <c r="C124" s="149" t="s">
        <v>133</v>
      </c>
      <c r="D124" s="149" t="s">
        <v>10</v>
      </c>
      <c r="E124" s="149" t="s">
        <v>17</v>
      </c>
      <c r="F124" s="228"/>
      <c r="G124" s="159">
        <f>G125</f>
        <v>399.7</v>
      </c>
      <c r="H124" s="85"/>
      <c r="I124" s="85"/>
    </row>
    <row r="125" spans="1:9" ht="51.75" x14ac:dyDescent="0.25">
      <c r="A125" s="202" t="s">
        <v>47</v>
      </c>
      <c r="B125" s="191"/>
      <c r="C125" s="149" t="s">
        <v>133</v>
      </c>
      <c r="D125" s="149" t="s">
        <v>10</v>
      </c>
      <c r="E125" s="150" t="s">
        <v>48</v>
      </c>
      <c r="F125" s="228"/>
      <c r="G125" s="159">
        <f>G126</f>
        <v>399.7</v>
      </c>
      <c r="H125" s="85"/>
      <c r="I125" s="85"/>
    </row>
    <row r="126" spans="1:9" ht="39" x14ac:dyDescent="0.25">
      <c r="A126" s="217" t="s">
        <v>135</v>
      </c>
      <c r="B126" s="191"/>
      <c r="C126" s="229" t="s">
        <v>133</v>
      </c>
      <c r="D126" s="229" t="s">
        <v>10</v>
      </c>
      <c r="E126" s="150" t="s">
        <v>136</v>
      </c>
      <c r="F126" s="229" t="s">
        <v>28</v>
      </c>
      <c r="G126" s="159">
        <v>399.7</v>
      </c>
      <c r="H126" s="85"/>
      <c r="I126" s="85"/>
    </row>
    <row r="127" spans="1:9" x14ac:dyDescent="0.25">
      <c r="A127" s="220" t="s">
        <v>137</v>
      </c>
      <c r="B127" s="191"/>
      <c r="C127" s="230" t="s">
        <v>41</v>
      </c>
      <c r="D127" s="230"/>
      <c r="E127" s="197"/>
      <c r="F127" s="230"/>
      <c r="G127" s="156">
        <f>G128</f>
        <v>0</v>
      </c>
      <c r="H127" s="85"/>
      <c r="I127" s="85"/>
    </row>
    <row r="128" spans="1:9" ht="30.75" customHeight="1" x14ac:dyDescent="0.25">
      <c r="A128" s="224" t="s">
        <v>138</v>
      </c>
      <c r="B128" s="191"/>
      <c r="C128" s="231" t="s">
        <v>41</v>
      </c>
      <c r="D128" s="231" t="s">
        <v>10</v>
      </c>
      <c r="E128" s="155"/>
      <c r="F128" s="231"/>
      <c r="G128" s="195">
        <f>G129</f>
        <v>0</v>
      </c>
      <c r="H128" s="85"/>
      <c r="I128" s="85"/>
    </row>
    <row r="129" spans="1:9" ht="25.5" x14ac:dyDescent="0.25">
      <c r="A129" s="157" t="s">
        <v>139</v>
      </c>
      <c r="B129" s="191"/>
      <c r="C129" s="149" t="s">
        <v>41</v>
      </c>
      <c r="D129" s="149" t="s">
        <v>10</v>
      </c>
      <c r="E129" s="150" t="s">
        <v>15</v>
      </c>
      <c r="F129" s="228"/>
      <c r="G129" s="159">
        <f>G130</f>
        <v>0</v>
      </c>
      <c r="H129" s="86"/>
      <c r="I129" s="86"/>
    </row>
    <row r="130" spans="1:9" ht="25.5" x14ac:dyDescent="0.25">
      <c r="A130" s="157" t="s">
        <v>16</v>
      </c>
      <c r="B130" s="191"/>
      <c r="C130" s="149" t="s">
        <v>41</v>
      </c>
      <c r="D130" s="149" t="s">
        <v>10</v>
      </c>
      <c r="E130" s="149" t="s">
        <v>17</v>
      </c>
      <c r="F130" s="228"/>
      <c r="G130" s="159">
        <f>G131</f>
        <v>0</v>
      </c>
      <c r="H130" s="86"/>
      <c r="I130" s="86"/>
    </row>
    <row r="131" spans="1:9" ht="51.75" x14ac:dyDescent="0.25">
      <c r="A131" s="202" t="s">
        <v>47</v>
      </c>
      <c r="B131" s="191"/>
      <c r="C131" s="149" t="s">
        <v>41</v>
      </c>
      <c r="D131" s="149" t="s">
        <v>10</v>
      </c>
      <c r="E131" s="150" t="s">
        <v>48</v>
      </c>
      <c r="F131" s="228"/>
      <c r="G131" s="159">
        <f>G132</f>
        <v>0</v>
      </c>
      <c r="H131" s="86"/>
      <c r="I131" s="86"/>
    </row>
    <row r="132" spans="1:9" ht="26.25" x14ac:dyDescent="0.25">
      <c r="A132" s="213" t="s">
        <v>140</v>
      </c>
      <c r="B132" s="232"/>
      <c r="C132" s="233" t="s">
        <v>41</v>
      </c>
      <c r="D132" s="233" t="s">
        <v>10</v>
      </c>
      <c r="E132" s="234" t="s">
        <v>141</v>
      </c>
      <c r="F132" s="233" t="s">
        <v>142</v>
      </c>
      <c r="G132" s="159">
        <f>'[1]прил 5'!G119</f>
        <v>0</v>
      </c>
      <c r="H132" s="86"/>
      <c r="I132" s="86"/>
    </row>
    <row r="133" spans="1:9" ht="15.75" x14ac:dyDescent="0.25">
      <c r="A133" s="235" t="s">
        <v>164</v>
      </c>
      <c r="B133" s="235"/>
      <c r="C133" s="235"/>
      <c r="D133" s="235"/>
      <c r="E133" s="235"/>
      <c r="F133" s="235"/>
      <c r="G133" s="236">
        <v>12691.4</v>
      </c>
      <c r="H133" s="86"/>
      <c r="I133" s="86"/>
    </row>
    <row r="134" spans="1:9" ht="15.75" x14ac:dyDescent="0.25">
      <c r="A134" s="279"/>
      <c r="B134" s="279"/>
      <c r="C134" s="279"/>
      <c r="D134" s="279"/>
      <c r="E134" s="279"/>
      <c r="F134" s="279"/>
      <c r="G134" s="280"/>
      <c r="H134" s="86"/>
      <c r="I134" s="86"/>
    </row>
    <row r="135" spans="1:9" ht="15.75" x14ac:dyDescent="0.25">
      <c r="A135" s="279"/>
      <c r="B135" s="279"/>
      <c r="C135" s="279"/>
      <c r="D135" s="279"/>
      <c r="E135" s="279"/>
      <c r="F135" s="279"/>
      <c r="G135" s="280"/>
      <c r="H135" s="86"/>
      <c r="I135" s="86"/>
    </row>
    <row r="136" spans="1:9" ht="15.75" x14ac:dyDescent="0.25">
      <c r="A136" s="86" t="s">
        <v>155</v>
      </c>
      <c r="B136" s="86"/>
      <c r="C136" s="86"/>
      <c r="D136" s="86"/>
      <c r="E136" s="86"/>
      <c r="F136" s="310" t="s">
        <v>223</v>
      </c>
      <c r="G136" s="310"/>
      <c r="H136" s="86"/>
      <c r="I136" s="86"/>
    </row>
    <row r="137" spans="1:9" ht="15.75" x14ac:dyDescent="0.25">
      <c r="A137" s="86" t="s">
        <v>156</v>
      </c>
      <c r="B137" s="86"/>
      <c r="C137" s="86"/>
      <c r="D137" s="86"/>
      <c r="E137" s="86"/>
      <c r="F137" s="86"/>
      <c r="G137" s="87"/>
      <c r="H137" s="87"/>
      <c r="I137" s="87"/>
    </row>
    <row r="138" spans="1:9" ht="15.75" x14ac:dyDescent="0.25">
      <c r="A138" s="86" t="s">
        <v>157</v>
      </c>
      <c r="B138" s="86"/>
      <c r="C138" s="86"/>
      <c r="D138" s="86"/>
      <c r="E138" s="86"/>
      <c r="F138" s="86"/>
      <c r="G138" s="86"/>
      <c r="H138" s="86"/>
      <c r="I138" s="86"/>
    </row>
  </sheetData>
  <mergeCells count="13">
    <mergeCell ref="F7:F8"/>
    <mergeCell ref="G7:G8"/>
    <mergeCell ref="F136:G136"/>
    <mergeCell ref="D1:G1"/>
    <mergeCell ref="D2:G2"/>
    <mergeCell ref="C3:G3"/>
    <mergeCell ref="C4:G4"/>
    <mergeCell ref="A5:G5"/>
    <mergeCell ref="A7:A8"/>
    <mergeCell ref="B7:B8"/>
    <mergeCell ref="C7:C8"/>
    <mergeCell ref="D7:D8"/>
    <mergeCell ref="E7:E8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workbookViewId="0">
      <selection activeCell="D9" sqref="D9"/>
    </sheetView>
  </sheetViews>
  <sheetFormatPr defaultRowHeight="15" x14ac:dyDescent="0.25"/>
  <cols>
    <col min="1" max="1" width="5.85546875" customWidth="1"/>
    <col min="2" max="2" width="42.7109375" customWidth="1"/>
    <col min="3" max="3" width="14.85546875" customWidth="1"/>
    <col min="4" max="4" width="6" customWidth="1"/>
    <col min="5" max="5" width="5.5703125" customWidth="1"/>
    <col min="6" max="6" width="6.5703125" customWidth="1"/>
    <col min="7" max="7" width="7.140625" customWidth="1"/>
  </cols>
  <sheetData>
    <row r="1" spans="1:13" x14ac:dyDescent="0.25">
      <c r="A1" s="237"/>
      <c r="B1" s="88"/>
      <c r="C1" s="237"/>
      <c r="D1" s="321" t="s">
        <v>203</v>
      </c>
      <c r="E1" s="321"/>
      <c r="F1" s="321"/>
      <c r="G1" s="321"/>
      <c r="H1" s="321"/>
    </row>
    <row r="2" spans="1:13" ht="105.75" customHeight="1" x14ac:dyDescent="0.25">
      <c r="A2" s="237"/>
      <c r="B2" s="88"/>
      <c r="C2" s="237"/>
      <c r="D2" s="322" t="s">
        <v>236</v>
      </c>
      <c r="E2" s="322"/>
      <c r="F2" s="322"/>
      <c r="G2" s="322"/>
      <c r="H2" s="322"/>
    </row>
    <row r="3" spans="1:13" hidden="1" x14ac:dyDescent="0.25">
      <c r="A3" s="237"/>
      <c r="B3" s="88"/>
      <c r="C3" s="4"/>
      <c r="D3" s="89"/>
      <c r="E3" s="4"/>
      <c r="F3" s="4"/>
      <c r="G3" s="4"/>
      <c r="H3" s="90"/>
    </row>
    <row r="4" spans="1:13" ht="40.5" customHeight="1" x14ac:dyDescent="0.25">
      <c r="A4" s="323" t="s">
        <v>229</v>
      </c>
      <c r="B4" s="323"/>
      <c r="C4" s="323"/>
      <c r="D4" s="323"/>
      <c r="E4" s="323"/>
      <c r="F4" s="323"/>
      <c r="G4" s="323"/>
      <c r="H4" s="323"/>
    </row>
    <row r="5" spans="1:13" hidden="1" x14ac:dyDescent="0.25">
      <c r="A5" s="237"/>
      <c r="B5" s="88"/>
      <c r="C5" s="4"/>
      <c r="D5" s="4"/>
      <c r="E5" s="4"/>
      <c r="F5" s="4"/>
      <c r="G5" s="4"/>
      <c r="H5" s="90"/>
    </row>
    <row r="6" spans="1:13" x14ac:dyDescent="0.25">
      <c r="A6" s="324" t="s">
        <v>165</v>
      </c>
      <c r="B6" s="326" t="s">
        <v>166</v>
      </c>
      <c r="C6" s="327" t="s">
        <v>4</v>
      </c>
      <c r="D6" s="327" t="s">
        <v>2</v>
      </c>
      <c r="E6" s="327" t="s">
        <v>3</v>
      </c>
      <c r="F6" s="327" t="s">
        <v>5</v>
      </c>
      <c r="G6" s="327" t="s">
        <v>1</v>
      </c>
      <c r="H6" s="328" t="s">
        <v>6</v>
      </c>
    </row>
    <row r="7" spans="1:13" x14ac:dyDescent="0.25">
      <c r="A7" s="325"/>
      <c r="B7" s="326"/>
      <c r="C7" s="327"/>
      <c r="D7" s="327"/>
      <c r="E7" s="327"/>
      <c r="F7" s="327"/>
      <c r="G7" s="327"/>
      <c r="H7" s="328"/>
    </row>
    <row r="8" spans="1:13" ht="57" x14ac:dyDescent="0.25">
      <c r="A8" s="238">
        <v>1</v>
      </c>
      <c r="B8" s="91" t="s">
        <v>167</v>
      </c>
      <c r="C8" s="239" t="s">
        <v>15</v>
      </c>
      <c r="D8" s="240"/>
      <c r="E8" s="240"/>
      <c r="F8" s="240"/>
      <c r="G8" s="240"/>
      <c r="H8" s="241">
        <f>H10+H40+H44+H48+H60+H70+H53+H55</f>
        <v>12691.4</v>
      </c>
    </row>
    <row r="9" spans="1:13" x14ac:dyDescent="0.25">
      <c r="A9" s="242"/>
      <c r="B9" s="92" t="s">
        <v>168</v>
      </c>
      <c r="C9" s="240"/>
      <c r="D9" s="240"/>
      <c r="E9" s="240"/>
      <c r="F9" s="240"/>
      <c r="G9" s="240"/>
      <c r="H9" s="243"/>
    </row>
    <row r="10" spans="1:13" ht="57" x14ac:dyDescent="0.25">
      <c r="A10" s="244" t="s">
        <v>169</v>
      </c>
      <c r="B10" s="93" t="s">
        <v>170</v>
      </c>
      <c r="C10" s="239" t="s">
        <v>82</v>
      </c>
      <c r="D10" s="240"/>
      <c r="E10" s="240"/>
      <c r="F10" s="240"/>
      <c r="G10" s="240"/>
      <c r="H10" s="241">
        <f>H11+H14+H16+H20+H22+H25+H29+H31+H33+H35+H38</f>
        <v>5317.2</v>
      </c>
      <c r="J10" s="276"/>
      <c r="M10" s="276"/>
    </row>
    <row r="11" spans="1:13" ht="30" x14ac:dyDescent="0.25">
      <c r="A11" s="245" t="s">
        <v>171</v>
      </c>
      <c r="B11" s="94" t="s">
        <v>96</v>
      </c>
      <c r="C11" s="246" t="s">
        <v>97</v>
      </c>
      <c r="D11" s="247"/>
      <c r="E11" s="247"/>
      <c r="F11" s="247"/>
      <c r="G11" s="247"/>
      <c r="H11" s="248">
        <f>H12+H13</f>
        <v>852.80000000000007</v>
      </c>
    </row>
    <row r="12" spans="1:13" ht="43.5" customHeight="1" x14ac:dyDescent="0.25">
      <c r="A12" s="249"/>
      <c r="B12" s="92" t="s">
        <v>172</v>
      </c>
      <c r="C12" s="240" t="s">
        <v>99</v>
      </c>
      <c r="D12" s="240" t="s">
        <v>94</v>
      </c>
      <c r="E12" s="240" t="s">
        <v>52</v>
      </c>
      <c r="F12" s="240" t="s">
        <v>28</v>
      </c>
      <c r="G12" s="240" t="s">
        <v>12</v>
      </c>
      <c r="H12" s="243">
        <v>753.1</v>
      </c>
    </row>
    <row r="13" spans="1:13" ht="43.5" customHeight="1" x14ac:dyDescent="0.25">
      <c r="A13" s="258"/>
      <c r="B13" s="278" t="s">
        <v>212</v>
      </c>
      <c r="C13" s="240" t="s">
        <v>213</v>
      </c>
      <c r="D13" s="240" t="s">
        <v>94</v>
      </c>
      <c r="E13" s="240" t="s">
        <v>52</v>
      </c>
      <c r="F13" s="240" t="s">
        <v>28</v>
      </c>
      <c r="G13" s="240" t="s">
        <v>12</v>
      </c>
      <c r="H13" s="243">
        <v>99.7</v>
      </c>
    </row>
    <row r="14" spans="1:13" ht="27.75" customHeight="1" x14ac:dyDescent="0.25">
      <c r="A14" s="250" t="s">
        <v>173</v>
      </c>
      <c r="B14" s="94" t="s">
        <v>100</v>
      </c>
      <c r="C14" s="246" t="s">
        <v>101</v>
      </c>
      <c r="D14" s="247"/>
      <c r="E14" s="247"/>
      <c r="F14" s="247"/>
      <c r="G14" s="247"/>
      <c r="H14" s="248">
        <f>H15</f>
        <v>147.6</v>
      </c>
    </row>
    <row r="15" spans="1:13" ht="56.25" customHeight="1" x14ac:dyDescent="0.25">
      <c r="A15" s="249"/>
      <c r="B15" s="92" t="s">
        <v>174</v>
      </c>
      <c r="C15" s="240" t="s">
        <v>162</v>
      </c>
      <c r="D15" s="240" t="s">
        <v>94</v>
      </c>
      <c r="E15" s="240" t="s">
        <v>52</v>
      </c>
      <c r="F15" s="240" t="s">
        <v>28</v>
      </c>
      <c r="G15" s="240" t="s">
        <v>12</v>
      </c>
      <c r="H15" s="243">
        <v>147.6</v>
      </c>
    </row>
    <row r="16" spans="1:13" ht="28.5" customHeight="1" x14ac:dyDescent="0.25">
      <c r="A16" s="251" t="s">
        <v>175</v>
      </c>
      <c r="B16" s="95" t="s">
        <v>104</v>
      </c>
      <c r="C16" s="240" t="s">
        <v>105</v>
      </c>
      <c r="D16" s="247"/>
      <c r="E16" s="247"/>
      <c r="F16" s="247"/>
      <c r="G16" s="247"/>
      <c r="H16" s="248">
        <f>H17+H18+H19</f>
        <v>455.9</v>
      </c>
    </row>
    <row r="17" spans="1:8" ht="63.75" customHeight="1" x14ac:dyDescent="0.25">
      <c r="A17" s="250"/>
      <c r="B17" s="96" t="s">
        <v>174</v>
      </c>
      <c r="C17" s="240" t="s">
        <v>105</v>
      </c>
      <c r="D17" s="240" t="s">
        <v>94</v>
      </c>
      <c r="E17" s="240" t="s">
        <v>94</v>
      </c>
      <c r="F17" s="240" t="s">
        <v>22</v>
      </c>
      <c r="G17" s="240" t="s">
        <v>12</v>
      </c>
      <c r="H17" s="248">
        <v>455.9</v>
      </c>
    </row>
    <row r="18" spans="1:8" ht="62.25" customHeight="1" x14ac:dyDescent="0.25">
      <c r="A18" s="250"/>
      <c r="B18" s="96" t="s">
        <v>174</v>
      </c>
      <c r="C18" s="240" t="s">
        <v>105</v>
      </c>
      <c r="D18" s="240" t="s">
        <v>94</v>
      </c>
      <c r="E18" s="240" t="s">
        <v>94</v>
      </c>
      <c r="F18" s="240" t="s">
        <v>28</v>
      </c>
      <c r="G18" s="240" t="s">
        <v>12</v>
      </c>
      <c r="H18" s="248"/>
    </row>
    <row r="19" spans="1:8" ht="63.75" customHeight="1" x14ac:dyDescent="0.25">
      <c r="A19" s="249"/>
      <c r="B19" s="96" t="s">
        <v>174</v>
      </c>
      <c r="C19" s="240" t="s">
        <v>105</v>
      </c>
      <c r="D19" s="240" t="s">
        <v>94</v>
      </c>
      <c r="E19" s="240" t="s">
        <v>94</v>
      </c>
      <c r="F19" s="240" t="s">
        <v>30</v>
      </c>
      <c r="G19" s="240" t="s">
        <v>12</v>
      </c>
      <c r="H19" s="243"/>
    </row>
    <row r="20" spans="1:8" ht="29.25" customHeight="1" x14ac:dyDescent="0.25">
      <c r="A20" s="250" t="s">
        <v>176</v>
      </c>
      <c r="B20" s="94" t="s">
        <v>106</v>
      </c>
      <c r="C20" s="246" t="s">
        <v>107</v>
      </c>
      <c r="D20" s="247"/>
      <c r="E20" s="247"/>
      <c r="F20" s="247"/>
      <c r="G20" s="247"/>
      <c r="H20" s="248">
        <f>H21</f>
        <v>0</v>
      </c>
    </row>
    <row r="21" spans="1:8" ht="59.25" customHeight="1" x14ac:dyDescent="0.25">
      <c r="A21" s="249"/>
      <c r="B21" s="92" t="s">
        <v>174</v>
      </c>
      <c r="C21" s="240" t="s">
        <v>108</v>
      </c>
      <c r="D21" s="240" t="s">
        <v>94</v>
      </c>
      <c r="E21" s="240" t="s">
        <v>52</v>
      </c>
      <c r="F21" s="240" t="s">
        <v>28</v>
      </c>
      <c r="G21" s="240" t="s">
        <v>12</v>
      </c>
      <c r="H21" s="243"/>
    </row>
    <row r="22" spans="1:8" ht="47.25" customHeight="1" x14ac:dyDescent="0.25">
      <c r="A22" s="250" t="s">
        <v>177</v>
      </c>
      <c r="B22" s="94" t="s">
        <v>89</v>
      </c>
      <c r="C22" s="246" t="s">
        <v>90</v>
      </c>
      <c r="D22" s="247"/>
      <c r="E22" s="247"/>
      <c r="F22" s="247"/>
      <c r="G22" s="247"/>
      <c r="H22" s="248">
        <f>H23+H24</f>
        <v>1785.6</v>
      </c>
    </row>
    <row r="23" spans="1:8" ht="58.5" customHeight="1" x14ac:dyDescent="0.25">
      <c r="A23" s="249"/>
      <c r="B23" s="92" t="s">
        <v>91</v>
      </c>
      <c r="C23" s="240" t="s">
        <v>92</v>
      </c>
      <c r="D23" s="240" t="s">
        <v>24</v>
      </c>
      <c r="E23" s="240" t="s">
        <v>88</v>
      </c>
      <c r="F23" s="240" t="s">
        <v>28</v>
      </c>
      <c r="G23" s="240" t="s">
        <v>12</v>
      </c>
      <c r="H23" s="243"/>
    </row>
    <row r="24" spans="1:8" ht="61.5" customHeight="1" x14ac:dyDescent="0.25">
      <c r="A24" s="249"/>
      <c r="B24" s="92" t="s">
        <v>174</v>
      </c>
      <c r="C24" s="240" t="s">
        <v>109</v>
      </c>
      <c r="D24" s="240" t="s">
        <v>94</v>
      </c>
      <c r="E24" s="240" t="s">
        <v>52</v>
      </c>
      <c r="F24" s="240" t="s">
        <v>28</v>
      </c>
      <c r="G24" s="240" t="s">
        <v>12</v>
      </c>
      <c r="H24" s="243">
        <v>1785.6</v>
      </c>
    </row>
    <row r="25" spans="1:8" ht="49.5" customHeight="1" x14ac:dyDescent="0.25">
      <c r="A25" s="250" t="s">
        <v>178</v>
      </c>
      <c r="B25" s="94" t="s">
        <v>83</v>
      </c>
      <c r="C25" s="246" t="s">
        <v>84</v>
      </c>
      <c r="D25" s="247"/>
      <c r="E25" s="247"/>
      <c r="F25" s="247"/>
      <c r="G25" s="247"/>
      <c r="H25" s="248">
        <f>H26+H27+H28</f>
        <v>1006.5</v>
      </c>
    </row>
    <row r="26" spans="1:8" ht="63" customHeight="1" x14ac:dyDescent="0.25">
      <c r="A26" s="249"/>
      <c r="B26" s="92" t="s">
        <v>179</v>
      </c>
      <c r="C26" s="240" t="s">
        <v>86</v>
      </c>
      <c r="D26" s="240" t="s">
        <v>24</v>
      </c>
      <c r="E26" s="240" t="s">
        <v>58</v>
      </c>
      <c r="F26" s="240" t="s">
        <v>28</v>
      </c>
      <c r="G26" s="240" t="s">
        <v>12</v>
      </c>
      <c r="H26" s="241">
        <v>1006.5</v>
      </c>
    </row>
    <row r="27" spans="1:8" ht="63" customHeight="1" x14ac:dyDescent="0.25">
      <c r="A27" s="258"/>
      <c r="B27" s="278" t="s">
        <v>209</v>
      </c>
      <c r="C27" s="240" t="s">
        <v>221</v>
      </c>
      <c r="D27" s="240" t="s">
        <v>24</v>
      </c>
      <c r="E27" s="240" t="s">
        <v>58</v>
      </c>
      <c r="F27" s="240" t="s">
        <v>28</v>
      </c>
      <c r="G27" s="240" t="s">
        <v>12</v>
      </c>
      <c r="H27" s="241"/>
    </row>
    <row r="28" spans="1:8" ht="63" customHeight="1" x14ac:dyDescent="0.25">
      <c r="A28" s="258"/>
      <c r="B28" s="278" t="s">
        <v>209</v>
      </c>
      <c r="C28" s="240" t="s">
        <v>222</v>
      </c>
      <c r="D28" s="240" t="s">
        <v>24</v>
      </c>
      <c r="E28" s="240" t="s">
        <v>58</v>
      </c>
      <c r="F28" s="240" t="s">
        <v>28</v>
      </c>
      <c r="G28" s="240" t="s">
        <v>12</v>
      </c>
      <c r="H28" s="241"/>
    </row>
    <row r="29" spans="1:8" ht="30" customHeight="1" x14ac:dyDescent="0.25">
      <c r="A29" s="250" t="s">
        <v>180</v>
      </c>
      <c r="B29" s="94" t="s">
        <v>110</v>
      </c>
      <c r="C29" s="246" t="s">
        <v>111</v>
      </c>
      <c r="D29" s="247"/>
      <c r="E29" s="247"/>
      <c r="F29" s="247"/>
      <c r="G29" s="247"/>
      <c r="H29" s="248">
        <f>H30</f>
        <v>33</v>
      </c>
    </row>
    <row r="30" spans="1:8" ht="63.75" customHeight="1" x14ac:dyDescent="0.25">
      <c r="A30" s="249"/>
      <c r="B30" s="92" t="s">
        <v>174</v>
      </c>
      <c r="C30" s="240" t="s">
        <v>112</v>
      </c>
      <c r="D30" s="240" t="s">
        <v>94</v>
      </c>
      <c r="E30" s="240" t="s">
        <v>52</v>
      </c>
      <c r="F30" s="240" t="s">
        <v>28</v>
      </c>
      <c r="G30" s="240" t="s">
        <v>12</v>
      </c>
      <c r="H30" s="243">
        <v>33</v>
      </c>
    </row>
    <row r="31" spans="1:8" ht="45.75" customHeight="1" x14ac:dyDescent="0.25">
      <c r="A31" s="250" t="s">
        <v>181</v>
      </c>
      <c r="B31" s="94" t="s">
        <v>113</v>
      </c>
      <c r="C31" s="246" t="s">
        <v>114</v>
      </c>
      <c r="D31" s="247"/>
      <c r="E31" s="247"/>
      <c r="F31" s="247"/>
      <c r="G31" s="247"/>
      <c r="H31" s="248">
        <f>H32</f>
        <v>0</v>
      </c>
    </row>
    <row r="32" spans="1:8" ht="66.75" customHeight="1" x14ac:dyDescent="0.25">
      <c r="A32" s="249"/>
      <c r="B32" s="92" t="s">
        <v>174</v>
      </c>
      <c r="C32" s="240" t="s">
        <v>115</v>
      </c>
      <c r="D32" s="240" t="s">
        <v>94</v>
      </c>
      <c r="E32" s="240" t="s">
        <v>52</v>
      </c>
      <c r="F32" s="240" t="s">
        <v>28</v>
      </c>
      <c r="G32" s="240" t="s">
        <v>12</v>
      </c>
      <c r="H32" s="243"/>
    </row>
    <row r="33" spans="1:10" ht="45" x14ac:dyDescent="0.25">
      <c r="A33" s="250" t="s">
        <v>182</v>
      </c>
      <c r="B33" s="94" t="s">
        <v>116</v>
      </c>
      <c r="C33" s="246" t="s">
        <v>117</v>
      </c>
      <c r="D33" s="247"/>
      <c r="E33" s="247"/>
      <c r="F33" s="247"/>
      <c r="G33" s="247"/>
      <c r="H33" s="248">
        <f>H34+H37</f>
        <v>40.799999999999997</v>
      </c>
    </row>
    <row r="34" spans="1:10" ht="63.75" customHeight="1" x14ac:dyDescent="0.25">
      <c r="A34" s="249"/>
      <c r="B34" s="92" t="s">
        <v>174</v>
      </c>
      <c r="C34" s="240" t="s">
        <v>118</v>
      </c>
      <c r="D34" s="240" t="s">
        <v>94</v>
      </c>
      <c r="E34" s="240" t="s">
        <v>52</v>
      </c>
      <c r="F34" s="240" t="s">
        <v>28</v>
      </c>
      <c r="G34" s="240" t="s">
        <v>12</v>
      </c>
      <c r="H34" s="243">
        <v>40.799999999999997</v>
      </c>
    </row>
    <row r="35" spans="1:10" ht="45" x14ac:dyDescent="0.25">
      <c r="A35" s="250" t="s">
        <v>182</v>
      </c>
      <c r="B35" s="94" t="s">
        <v>207</v>
      </c>
      <c r="C35" s="246" t="s">
        <v>205</v>
      </c>
      <c r="D35" s="247"/>
      <c r="E35" s="247"/>
      <c r="F35" s="247"/>
      <c r="G35" s="247"/>
      <c r="H35" s="248">
        <f>H36</f>
        <v>0</v>
      </c>
    </row>
    <row r="36" spans="1:10" ht="63.75" customHeight="1" x14ac:dyDescent="0.25">
      <c r="A36" s="249"/>
      <c r="B36" s="92" t="s">
        <v>174</v>
      </c>
      <c r="C36" s="240" t="s">
        <v>206</v>
      </c>
      <c r="D36" s="240" t="s">
        <v>94</v>
      </c>
      <c r="E36" s="240" t="s">
        <v>52</v>
      </c>
      <c r="F36" s="240" t="s">
        <v>28</v>
      </c>
      <c r="G36" s="240" t="s">
        <v>12</v>
      </c>
      <c r="H36" s="243"/>
    </row>
    <row r="37" spans="1:10" ht="63.75" customHeight="1" x14ac:dyDescent="0.25">
      <c r="A37" s="249"/>
      <c r="B37" s="92" t="s">
        <v>174</v>
      </c>
      <c r="C37" s="240" t="s">
        <v>118</v>
      </c>
      <c r="D37" s="240" t="s">
        <v>94</v>
      </c>
      <c r="E37" s="240" t="s">
        <v>52</v>
      </c>
      <c r="F37" s="240" t="s">
        <v>199</v>
      </c>
      <c r="G37" s="240" t="s">
        <v>12</v>
      </c>
      <c r="H37" s="243"/>
    </row>
    <row r="38" spans="1:10" s="286" customFormat="1" ht="47.25" x14ac:dyDescent="0.25">
      <c r="A38" s="281" t="s">
        <v>230</v>
      </c>
      <c r="B38" s="282" t="s">
        <v>232</v>
      </c>
      <c r="C38" s="283" t="s">
        <v>90</v>
      </c>
      <c r="D38" s="283"/>
      <c r="E38" s="283"/>
      <c r="F38" s="283"/>
      <c r="G38" s="283"/>
      <c r="H38" s="284">
        <f>H39</f>
        <v>995</v>
      </c>
      <c r="I38" s="285"/>
    </row>
    <row r="39" spans="1:10" s="286" customFormat="1" ht="56.25" customHeight="1" x14ac:dyDescent="0.25">
      <c r="A39" s="281"/>
      <c r="B39" s="287" t="s">
        <v>174</v>
      </c>
      <c r="C39" s="288" t="s">
        <v>231</v>
      </c>
      <c r="D39" s="288" t="s">
        <v>94</v>
      </c>
      <c r="E39" s="288" t="s">
        <v>13</v>
      </c>
      <c r="F39" s="288" t="s">
        <v>28</v>
      </c>
      <c r="G39" s="288" t="s">
        <v>12</v>
      </c>
      <c r="H39" s="289">
        <v>995</v>
      </c>
      <c r="I39" s="290"/>
    </row>
    <row r="40" spans="1:10" ht="46.5" customHeight="1" x14ac:dyDescent="0.25">
      <c r="A40" s="250" t="s">
        <v>183</v>
      </c>
      <c r="B40" s="94" t="s">
        <v>184</v>
      </c>
      <c r="C40" s="246" t="s">
        <v>150</v>
      </c>
      <c r="D40" s="247"/>
      <c r="E40" s="247"/>
      <c r="F40" s="247"/>
      <c r="G40" s="247"/>
      <c r="H40" s="248">
        <f>H41+H42+H43</f>
        <v>1664.3000000000002</v>
      </c>
      <c r="J40" s="276"/>
    </row>
    <row r="41" spans="1:10" ht="104.25" customHeight="1" x14ac:dyDescent="0.25">
      <c r="A41" s="249"/>
      <c r="B41" s="97" t="s">
        <v>151</v>
      </c>
      <c r="C41" s="240" t="s">
        <v>152</v>
      </c>
      <c r="D41" s="240" t="s">
        <v>145</v>
      </c>
      <c r="E41" s="240" t="s">
        <v>10</v>
      </c>
      <c r="F41" s="240" t="s">
        <v>22</v>
      </c>
      <c r="G41" s="240" t="s">
        <v>185</v>
      </c>
      <c r="H41" s="243">
        <v>741.1</v>
      </c>
    </row>
    <row r="42" spans="1:10" ht="60" customHeight="1" x14ac:dyDescent="0.25">
      <c r="A42" s="249"/>
      <c r="B42" s="97" t="s">
        <v>153</v>
      </c>
      <c r="C42" s="240" t="s">
        <v>152</v>
      </c>
      <c r="D42" s="240" t="s">
        <v>145</v>
      </c>
      <c r="E42" s="240" t="s">
        <v>10</v>
      </c>
      <c r="F42" s="240" t="s">
        <v>28</v>
      </c>
      <c r="G42" s="240" t="s">
        <v>185</v>
      </c>
      <c r="H42" s="243">
        <v>923.2</v>
      </c>
    </row>
    <row r="43" spans="1:10" ht="45.75" customHeight="1" x14ac:dyDescent="0.25">
      <c r="A43" s="249"/>
      <c r="B43" s="97" t="s">
        <v>228</v>
      </c>
      <c r="C43" s="240" t="s">
        <v>226</v>
      </c>
      <c r="D43" s="240" t="s">
        <v>145</v>
      </c>
      <c r="E43" s="240" t="s">
        <v>10</v>
      </c>
      <c r="F43" s="240" t="s">
        <v>227</v>
      </c>
      <c r="G43" s="240" t="s">
        <v>185</v>
      </c>
      <c r="H43" s="243"/>
    </row>
    <row r="44" spans="1:10" ht="30" hidden="1" customHeight="1" x14ac:dyDescent="0.25">
      <c r="A44" s="250"/>
      <c r="B44" s="98"/>
      <c r="C44" s="246"/>
      <c r="D44" s="246"/>
      <c r="E44" s="246"/>
      <c r="F44" s="246"/>
      <c r="G44" s="246"/>
      <c r="H44" s="248"/>
      <c r="J44" s="276"/>
    </row>
    <row r="45" spans="1:10" ht="102.75" hidden="1" customHeight="1" x14ac:dyDescent="0.25">
      <c r="A45" s="249"/>
      <c r="B45" s="97"/>
      <c r="C45" s="240"/>
      <c r="D45" s="240"/>
      <c r="E45" s="240"/>
      <c r="F45" s="240"/>
      <c r="G45" s="240"/>
      <c r="H45" s="243"/>
    </row>
    <row r="46" spans="1:10" ht="57.75" hidden="1" customHeight="1" x14ac:dyDescent="0.25">
      <c r="A46" s="249"/>
      <c r="B46" s="97"/>
      <c r="C46" s="240"/>
      <c r="D46" s="240"/>
      <c r="E46" s="240"/>
      <c r="F46" s="240"/>
      <c r="G46" s="240"/>
      <c r="H46" s="243"/>
    </row>
    <row r="47" spans="1:10" ht="36" customHeight="1" x14ac:dyDescent="0.25">
      <c r="A47" s="250" t="s">
        <v>186</v>
      </c>
      <c r="B47" s="91" t="s">
        <v>16</v>
      </c>
      <c r="C47" s="239" t="s">
        <v>17</v>
      </c>
      <c r="D47" s="240"/>
      <c r="E47" s="240"/>
      <c r="F47" s="240"/>
      <c r="G47" s="240"/>
      <c r="H47" s="241">
        <f>H48+H60+H53+H55</f>
        <v>5703.3</v>
      </c>
    </row>
    <row r="48" spans="1:10" ht="66.75" customHeight="1" x14ac:dyDescent="0.25">
      <c r="A48" s="250" t="s">
        <v>187</v>
      </c>
      <c r="B48" s="94" t="s">
        <v>188</v>
      </c>
      <c r="C48" s="246" t="s">
        <v>19</v>
      </c>
      <c r="D48" s="247"/>
      <c r="E48" s="247"/>
      <c r="F48" s="247"/>
      <c r="G48" s="247"/>
      <c r="H48" s="248">
        <f>H49+H50+H51+H52+H57+H58+H59</f>
        <v>5056</v>
      </c>
      <c r="J48" s="276"/>
    </row>
    <row r="49" spans="1:10" ht="107.25" customHeight="1" x14ac:dyDescent="0.25">
      <c r="A49" s="249"/>
      <c r="B49" s="99" t="s">
        <v>20</v>
      </c>
      <c r="C49" s="240" t="s">
        <v>21</v>
      </c>
      <c r="D49" s="240" t="s">
        <v>10</v>
      </c>
      <c r="E49" s="240" t="s">
        <v>13</v>
      </c>
      <c r="F49" s="240" t="s">
        <v>22</v>
      </c>
      <c r="G49" s="240" t="s">
        <v>12</v>
      </c>
      <c r="H49" s="243">
        <v>916.4</v>
      </c>
    </row>
    <row r="50" spans="1:10" ht="108" customHeight="1" x14ac:dyDescent="0.25">
      <c r="A50" s="249"/>
      <c r="B50" s="100" t="s">
        <v>25</v>
      </c>
      <c r="C50" s="252" t="s">
        <v>26</v>
      </c>
      <c r="D50" s="240" t="s">
        <v>10</v>
      </c>
      <c r="E50" s="240" t="s">
        <v>24</v>
      </c>
      <c r="F50" s="240" t="s">
        <v>22</v>
      </c>
      <c r="G50" s="240" t="s">
        <v>12</v>
      </c>
      <c r="H50" s="243">
        <v>2501.4</v>
      </c>
    </row>
    <row r="51" spans="1:10" ht="60" customHeight="1" x14ac:dyDescent="0.25">
      <c r="A51" s="249"/>
      <c r="B51" s="101" t="s">
        <v>27</v>
      </c>
      <c r="C51" s="252" t="s">
        <v>26</v>
      </c>
      <c r="D51" s="240" t="s">
        <v>10</v>
      </c>
      <c r="E51" s="240" t="s">
        <v>24</v>
      </c>
      <c r="F51" s="240" t="s">
        <v>28</v>
      </c>
      <c r="G51" s="240" t="s">
        <v>12</v>
      </c>
      <c r="H51" s="243">
        <v>810.8</v>
      </c>
    </row>
    <row r="52" spans="1:10" ht="48" customHeight="1" x14ac:dyDescent="0.25">
      <c r="A52" s="249"/>
      <c r="B52" s="102" t="s">
        <v>29</v>
      </c>
      <c r="C52" s="252" t="s">
        <v>26</v>
      </c>
      <c r="D52" s="240" t="s">
        <v>10</v>
      </c>
      <c r="E52" s="240" t="s">
        <v>24</v>
      </c>
      <c r="F52" s="240" t="s">
        <v>30</v>
      </c>
      <c r="G52" s="240" t="s">
        <v>12</v>
      </c>
      <c r="H52" s="243"/>
    </row>
    <row r="53" spans="1:10" ht="66.75" customHeight="1" x14ac:dyDescent="0.25">
      <c r="A53" s="250" t="s">
        <v>187</v>
      </c>
      <c r="B53" s="94" t="s">
        <v>188</v>
      </c>
      <c r="C53" s="246" t="s">
        <v>48</v>
      </c>
      <c r="D53" s="247"/>
      <c r="E53" s="247"/>
      <c r="F53" s="247"/>
      <c r="G53" s="247"/>
      <c r="H53" s="248">
        <f>H54</f>
        <v>0</v>
      </c>
      <c r="J53" s="276"/>
    </row>
    <row r="54" spans="1:10" ht="107.25" customHeight="1" x14ac:dyDescent="0.25">
      <c r="A54" s="249"/>
      <c r="B54" s="99" t="s">
        <v>20</v>
      </c>
      <c r="C54" s="240" t="s">
        <v>217</v>
      </c>
      <c r="D54" s="240" t="s">
        <v>10</v>
      </c>
      <c r="E54" s="240" t="s">
        <v>215</v>
      </c>
      <c r="F54" s="240" t="s">
        <v>30</v>
      </c>
      <c r="G54" s="240" t="s">
        <v>12</v>
      </c>
      <c r="H54" s="243"/>
    </row>
    <row r="55" spans="1:10" ht="66.75" customHeight="1" x14ac:dyDescent="0.25">
      <c r="A55" s="250" t="s">
        <v>187</v>
      </c>
      <c r="B55" s="94" t="s">
        <v>188</v>
      </c>
      <c r="C55" s="246" t="s">
        <v>48</v>
      </c>
      <c r="D55" s="247"/>
      <c r="E55" s="247"/>
      <c r="F55" s="247"/>
      <c r="G55" s="247"/>
      <c r="H55" s="248">
        <f>H56</f>
        <v>0</v>
      </c>
      <c r="J55" s="276"/>
    </row>
    <row r="56" spans="1:10" ht="107.25" customHeight="1" x14ac:dyDescent="0.25">
      <c r="A56" s="249"/>
      <c r="B56" s="99" t="s">
        <v>20</v>
      </c>
      <c r="C56" s="240" t="s">
        <v>219</v>
      </c>
      <c r="D56" s="240" t="s">
        <v>10</v>
      </c>
      <c r="E56" s="240" t="s">
        <v>215</v>
      </c>
      <c r="F56" s="240" t="s">
        <v>30</v>
      </c>
      <c r="G56" s="240" t="s">
        <v>12</v>
      </c>
      <c r="H56" s="243"/>
    </row>
    <row r="57" spans="1:10" ht="43.5" customHeight="1" x14ac:dyDescent="0.25">
      <c r="A57" s="249"/>
      <c r="B57" s="103" t="s">
        <v>42</v>
      </c>
      <c r="C57" s="253" t="s">
        <v>43</v>
      </c>
      <c r="D57" s="240" t="s">
        <v>10</v>
      </c>
      <c r="E57" s="240" t="s">
        <v>41</v>
      </c>
      <c r="F57" s="253" t="s">
        <v>28</v>
      </c>
      <c r="G57" s="240" t="s">
        <v>12</v>
      </c>
      <c r="H57" s="243">
        <v>39.9</v>
      </c>
    </row>
    <row r="58" spans="1:10" ht="30.75" customHeight="1" x14ac:dyDescent="0.25">
      <c r="A58" s="249"/>
      <c r="B58" s="104" t="s">
        <v>44</v>
      </c>
      <c r="C58" s="253" t="s">
        <v>43</v>
      </c>
      <c r="D58" s="240" t="s">
        <v>10</v>
      </c>
      <c r="E58" s="240" t="s">
        <v>41</v>
      </c>
      <c r="F58" s="254" t="s">
        <v>45</v>
      </c>
      <c r="G58" s="240" t="s">
        <v>12</v>
      </c>
      <c r="H58" s="243">
        <v>787.5</v>
      </c>
    </row>
    <row r="59" spans="1:10" ht="32.25" customHeight="1" x14ac:dyDescent="0.25">
      <c r="A59" s="249"/>
      <c r="B59" s="105" t="s">
        <v>46</v>
      </c>
      <c r="C59" s="253" t="s">
        <v>43</v>
      </c>
      <c r="D59" s="240" t="s">
        <v>10</v>
      </c>
      <c r="E59" s="240" t="s">
        <v>41</v>
      </c>
      <c r="F59" s="253" t="s">
        <v>30</v>
      </c>
      <c r="G59" s="240" t="s">
        <v>12</v>
      </c>
      <c r="H59" s="243"/>
    </row>
    <row r="60" spans="1:10" ht="89.25" customHeight="1" x14ac:dyDescent="0.25">
      <c r="A60" s="250" t="s">
        <v>189</v>
      </c>
      <c r="B60" s="94" t="s">
        <v>190</v>
      </c>
      <c r="C60" s="246" t="s">
        <v>48</v>
      </c>
      <c r="D60" s="240"/>
      <c r="E60" s="240"/>
      <c r="F60" s="240"/>
      <c r="G60" s="240"/>
      <c r="H60" s="248">
        <f>H61+H62+H63+H64+H65+H66+H67+H68+H69</f>
        <v>647.29999999999995</v>
      </c>
      <c r="J60" s="276"/>
    </row>
    <row r="61" spans="1:10" ht="43.5" customHeight="1" x14ac:dyDescent="0.25">
      <c r="A61" s="249"/>
      <c r="B61" s="103" t="s">
        <v>42</v>
      </c>
      <c r="C61" s="253" t="s">
        <v>49</v>
      </c>
      <c r="D61" s="240" t="s">
        <v>10</v>
      </c>
      <c r="E61" s="240" t="s">
        <v>41</v>
      </c>
      <c r="F61" s="240" t="s">
        <v>28</v>
      </c>
      <c r="G61" s="240" t="s">
        <v>12</v>
      </c>
      <c r="H61" s="243">
        <f>'[1]прил 5'!G38</f>
        <v>0</v>
      </c>
    </row>
    <row r="62" spans="1:10" ht="111.75" customHeight="1" x14ac:dyDescent="0.25">
      <c r="A62" s="249"/>
      <c r="B62" s="99" t="s">
        <v>53</v>
      </c>
      <c r="C62" s="255" t="s">
        <v>54</v>
      </c>
      <c r="D62" s="240" t="s">
        <v>13</v>
      </c>
      <c r="E62" s="240" t="s">
        <v>52</v>
      </c>
      <c r="F62" s="240" t="s">
        <v>22</v>
      </c>
      <c r="G62" s="240" t="s">
        <v>12</v>
      </c>
      <c r="H62" s="243">
        <v>226.6</v>
      </c>
    </row>
    <row r="63" spans="1:10" ht="61.5" customHeight="1" x14ac:dyDescent="0.25">
      <c r="A63" s="249"/>
      <c r="B63" s="99" t="s">
        <v>55</v>
      </c>
      <c r="C63" s="255" t="s">
        <v>54</v>
      </c>
      <c r="D63" s="240" t="s">
        <v>13</v>
      </c>
      <c r="E63" s="240" t="s">
        <v>52</v>
      </c>
      <c r="F63" s="240" t="s">
        <v>28</v>
      </c>
      <c r="G63" s="240" t="s">
        <v>12</v>
      </c>
      <c r="H63" s="243">
        <v>21</v>
      </c>
    </row>
    <row r="64" spans="1:10" ht="46.5" customHeight="1" x14ac:dyDescent="0.25">
      <c r="A64" s="249"/>
      <c r="B64" s="106" t="s">
        <v>123</v>
      </c>
      <c r="C64" s="252" t="s">
        <v>124</v>
      </c>
      <c r="D64" s="240" t="s">
        <v>121</v>
      </c>
      <c r="E64" s="240" t="s">
        <v>10</v>
      </c>
      <c r="F64" s="240" t="s">
        <v>125</v>
      </c>
      <c r="G64" s="240" t="s">
        <v>12</v>
      </c>
      <c r="H64" s="243"/>
    </row>
    <row r="65" spans="1:8" ht="45" customHeight="1" x14ac:dyDescent="0.25">
      <c r="A65" s="249"/>
      <c r="B65" s="107" t="s">
        <v>127</v>
      </c>
      <c r="C65" s="252" t="s">
        <v>200</v>
      </c>
      <c r="D65" s="240" t="s">
        <v>121</v>
      </c>
      <c r="E65" s="240" t="s">
        <v>52</v>
      </c>
      <c r="F65" s="240" t="s">
        <v>28</v>
      </c>
      <c r="G65" s="240" t="s">
        <v>12</v>
      </c>
      <c r="H65" s="243"/>
    </row>
    <row r="66" spans="1:8" ht="72" customHeight="1" x14ac:dyDescent="0.25">
      <c r="A66" s="249"/>
      <c r="B66" s="108" t="s">
        <v>128</v>
      </c>
      <c r="C66" s="252" t="s">
        <v>129</v>
      </c>
      <c r="D66" s="240" t="s">
        <v>121</v>
      </c>
      <c r="E66" s="240" t="s">
        <v>52</v>
      </c>
      <c r="F66" s="240" t="s">
        <v>125</v>
      </c>
      <c r="G66" s="240" t="s">
        <v>12</v>
      </c>
      <c r="H66" s="243">
        <f>'[1]прил 5'!G107</f>
        <v>0</v>
      </c>
    </row>
    <row r="67" spans="1:8" ht="43.5" customHeight="1" x14ac:dyDescent="0.25">
      <c r="A67" s="249"/>
      <c r="B67" s="109" t="s">
        <v>130</v>
      </c>
      <c r="C67" s="256" t="s">
        <v>131</v>
      </c>
      <c r="D67" s="240" t="s">
        <v>121</v>
      </c>
      <c r="E67" s="240" t="s">
        <v>52</v>
      </c>
      <c r="F67" s="240" t="s">
        <v>125</v>
      </c>
      <c r="G67" s="240" t="s">
        <v>12</v>
      </c>
      <c r="H67" s="243"/>
    </row>
    <row r="68" spans="1:8" ht="45.75" customHeight="1" x14ac:dyDescent="0.25">
      <c r="A68" s="249"/>
      <c r="B68" s="110" t="s">
        <v>135</v>
      </c>
      <c r="C68" s="252" t="s">
        <v>136</v>
      </c>
      <c r="D68" s="240" t="s">
        <v>133</v>
      </c>
      <c r="E68" s="240" t="s">
        <v>10</v>
      </c>
      <c r="F68" s="240" t="s">
        <v>28</v>
      </c>
      <c r="G68" s="240" t="s">
        <v>12</v>
      </c>
      <c r="H68" s="243">
        <v>399.7</v>
      </c>
    </row>
    <row r="69" spans="1:8" ht="45" customHeight="1" x14ac:dyDescent="0.25">
      <c r="A69" s="249"/>
      <c r="B69" s="106" t="s">
        <v>140</v>
      </c>
      <c r="C69" s="252" t="s">
        <v>141</v>
      </c>
      <c r="D69" s="240" t="s">
        <v>41</v>
      </c>
      <c r="E69" s="240" t="s">
        <v>10</v>
      </c>
      <c r="F69" s="240" t="s">
        <v>142</v>
      </c>
      <c r="G69" s="240" t="s">
        <v>12</v>
      </c>
      <c r="H69" s="243">
        <f>'[1]прил 5'!G120</f>
        <v>0</v>
      </c>
    </row>
    <row r="70" spans="1:8" ht="46.5" customHeight="1" x14ac:dyDescent="0.25">
      <c r="A70" s="250" t="s">
        <v>191</v>
      </c>
      <c r="B70" s="91" t="s">
        <v>59</v>
      </c>
      <c r="C70" s="239" t="s">
        <v>60</v>
      </c>
      <c r="D70" s="240"/>
      <c r="E70" s="240"/>
      <c r="F70" s="240"/>
      <c r="G70" s="240"/>
      <c r="H70" s="241">
        <f>H71+H73+H75+H77+H79</f>
        <v>6.6</v>
      </c>
    </row>
    <row r="71" spans="1:8" ht="45" x14ac:dyDescent="0.25">
      <c r="A71" s="250" t="s">
        <v>192</v>
      </c>
      <c r="B71" s="111" t="s">
        <v>158</v>
      </c>
      <c r="C71" s="257" t="s">
        <v>62</v>
      </c>
      <c r="D71" s="246"/>
      <c r="E71" s="246"/>
      <c r="F71" s="246"/>
      <c r="G71" s="246"/>
      <c r="H71" s="248">
        <f>H72</f>
        <v>6.6</v>
      </c>
    </row>
    <row r="72" spans="1:8" ht="59.25" customHeight="1" x14ac:dyDescent="0.25">
      <c r="A72" s="249"/>
      <c r="B72" s="112" t="s">
        <v>63</v>
      </c>
      <c r="C72" s="255" t="s">
        <v>64</v>
      </c>
      <c r="D72" s="240" t="s">
        <v>52</v>
      </c>
      <c r="E72" s="240" t="s">
        <v>204</v>
      </c>
      <c r="F72" s="240" t="s">
        <v>28</v>
      </c>
      <c r="G72" s="240" t="s">
        <v>12</v>
      </c>
      <c r="H72" s="243">
        <v>6.6</v>
      </c>
    </row>
    <row r="73" spans="1:8" ht="42.75" customHeight="1" x14ac:dyDescent="0.25">
      <c r="A73" s="250" t="s">
        <v>193</v>
      </c>
      <c r="B73" s="113" t="s">
        <v>65</v>
      </c>
      <c r="C73" s="257" t="s">
        <v>66</v>
      </c>
      <c r="D73" s="246"/>
      <c r="E73" s="246"/>
      <c r="F73" s="246"/>
      <c r="G73" s="246"/>
      <c r="H73" s="248">
        <f>H74</f>
        <v>0</v>
      </c>
    </row>
    <row r="74" spans="1:8" ht="57" customHeight="1" x14ac:dyDescent="0.25">
      <c r="A74" s="249"/>
      <c r="B74" s="112" t="s">
        <v>67</v>
      </c>
      <c r="C74" s="255" t="s">
        <v>68</v>
      </c>
      <c r="D74" s="240" t="s">
        <v>52</v>
      </c>
      <c r="E74" s="240" t="s">
        <v>204</v>
      </c>
      <c r="F74" s="240" t="s">
        <v>28</v>
      </c>
      <c r="G74" s="240" t="s">
        <v>12</v>
      </c>
      <c r="H74" s="243"/>
    </row>
    <row r="75" spans="1:8" ht="60" customHeight="1" x14ac:dyDescent="0.25">
      <c r="A75" s="250" t="s">
        <v>194</v>
      </c>
      <c r="B75" s="113" t="s">
        <v>69</v>
      </c>
      <c r="C75" s="257" t="s">
        <v>70</v>
      </c>
      <c r="D75" s="246"/>
      <c r="E75" s="246"/>
      <c r="F75" s="246"/>
      <c r="G75" s="246"/>
      <c r="H75" s="248">
        <f>H76</f>
        <v>0</v>
      </c>
    </row>
    <row r="76" spans="1:8" ht="57" customHeight="1" x14ac:dyDescent="0.25">
      <c r="A76" s="249"/>
      <c r="B76" s="112" t="s">
        <v>71</v>
      </c>
      <c r="C76" s="255" t="s">
        <v>72</v>
      </c>
      <c r="D76" s="240" t="s">
        <v>52</v>
      </c>
      <c r="E76" s="240" t="s">
        <v>204</v>
      </c>
      <c r="F76" s="240" t="s">
        <v>28</v>
      </c>
      <c r="G76" s="240" t="s">
        <v>12</v>
      </c>
      <c r="H76" s="243"/>
    </row>
    <row r="77" spans="1:8" ht="30" customHeight="1" x14ac:dyDescent="0.25">
      <c r="A77" s="258" t="s">
        <v>195</v>
      </c>
      <c r="B77" s="114" t="s">
        <v>73</v>
      </c>
      <c r="C77" s="259" t="s">
        <v>74</v>
      </c>
      <c r="D77" s="246"/>
      <c r="E77" s="246"/>
      <c r="F77" s="246"/>
      <c r="G77" s="246"/>
      <c r="H77" s="248">
        <f>H78</f>
        <v>0</v>
      </c>
    </row>
    <row r="78" spans="1:8" ht="61.5" customHeight="1" x14ac:dyDescent="0.25">
      <c r="A78" s="258"/>
      <c r="B78" s="112" t="s">
        <v>71</v>
      </c>
      <c r="C78" s="260" t="s">
        <v>75</v>
      </c>
      <c r="D78" s="240" t="s">
        <v>52</v>
      </c>
      <c r="E78" s="240" t="s">
        <v>204</v>
      </c>
      <c r="F78" s="240" t="s">
        <v>28</v>
      </c>
      <c r="G78" s="240" t="s">
        <v>12</v>
      </c>
      <c r="H78" s="248"/>
    </row>
    <row r="79" spans="1:8" ht="31.5" customHeight="1" x14ac:dyDescent="0.25">
      <c r="A79" s="258"/>
      <c r="B79" s="115" t="s">
        <v>76</v>
      </c>
      <c r="C79" s="259" t="s">
        <v>77</v>
      </c>
      <c r="D79" s="246"/>
      <c r="E79" s="246"/>
      <c r="F79" s="246"/>
      <c r="G79" s="246"/>
      <c r="H79" s="248">
        <f>H80</f>
        <v>0</v>
      </c>
    </row>
    <row r="80" spans="1:8" ht="60" customHeight="1" x14ac:dyDescent="0.25">
      <c r="A80" s="249"/>
      <c r="B80" s="112" t="s">
        <v>71</v>
      </c>
      <c r="C80" s="261" t="s">
        <v>78</v>
      </c>
      <c r="D80" s="240" t="s">
        <v>52</v>
      </c>
      <c r="E80" s="240" t="s">
        <v>204</v>
      </c>
      <c r="F80" s="240" t="s">
        <v>28</v>
      </c>
      <c r="G80" s="240" t="s">
        <v>12</v>
      </c>
      <c r="H80" s="243"/>
    </row>
    <row r="81" spans="1:8" ht="59.25" customHeight="1" x14ac:dyDescent="0.25">
      <c r="A81" s="262" t="s">
        <v>196</v>
      </c>
      <c r="B81" s="116" t="s">
        <v>31</v>
      </c>
      <c r="C81" s="263"/>
      <c r="D81" s="264"/>
      <c r="E81" s="264"/>
      <c r="F81" s="264"/>
      <c r="G81" s="264"/>
      <c r="H81" s="265">
        <f>H82+H85</f>
        <v>0</v>
      </c>
    </row>
    <row r="82" spans="1:8" ht="45.75" customHeight="1" x14ac:dyDescent="0.25">
      <c r="A82" s="262" t="s">
        <v>197</v>
      </c>
      <c r="B82" s="117" t="s">
        <v>33</v>
      </c>
      <c r="C82" s="266" t="s">
        <v>34</v>
      </c>
      <c r="D82" s="267"/>
      <c r="E82" s="267"/>
      <c r="F82" s="267"/>
      <c r="G82" s="267"/>
      <c r="H82" s="268">
        <f>H83+H84</f>
        <v>0</v>
      </c>
    </row>
    <row r="83" spans="1:8" ht="58.5" customHeight="1" x14ac:dyDescent="0.25">
      <c r="A83" s="242"/>
      <c r="B83" s="101" t="s">
        <v>27</v>
      </c>
      <c r="C83" s="252" t="s">
        <v>36</v>
      </c>
      <c r="D83" s="253" t="s">
        <v>10</v>
      </c>
      <c r="E83" s="253" t="s">
        <v>24</v>
      </c>
      <c r="F83" s="253" t="s">
        <v>28</v>
      </c>
      <c r="G83" s="253" t="s">
        <v>12</v>
      </c>
      <c r="H83" s="269"/>
    </row>
    <row r="84" spans="1:8" ht="46.5" customHeight="1" x14ac:dyDescent="0.25">
      <c r="A84" s="242"/>
      <c r="B84" s="104" t="s">
        <v>98</v>
      </c>
      <c r="C84" s="252" t="s">
        <v>119</v>
      </c>
      <c r="D84" s="253" t="s">
        <v>94</v>
      </c>
      <c r="E84" s="253" t="s">
        <v>52</v>
      </c>
      <c r="F84" s="253" t="s">
        <v>28</v>
      </c>
      <c r="G84" s="253" t="s">
        <v>12</v>
      </c>
      <c r="H84" s="269"/>
    </row>
    <row r="85" spans="1:8" ht="49.5" customHeight="1" x14ac:dyDescent="0.25">
      <c r="A85" s="262" t="s">
        <v>198</v>
      </c>
      <c r="B85" s="117" t="s">
        <v>37</v>
      </c>
      <c r="C85" s="266" t="s">
        <v>38</v>
      </c>
      <c r="D85" s="267"/>
      <c r="E85" s="267"/>
      <c r="F85" s="267"/>
      <c r="G85" s="267"/>
      <c r="H85" s="268">
        <f>H86</f>
        <v>0</v>
      </c>
    </row>
    <row r="86" spans="1:8" ht="59.25" customHeight="1" x14ac:dyDescent="0.25">
      <c r="A86" s="270"/>
      <c r="B86" s="101" t="s">
        <v>27</v>
      </c>
      <c r="C86" s="252" t="s">
        <v>39</v>
      </c>
      <c r="D86" s="253" t="s">
        <v>10</v>
      </c>
      <c r="E86" s="253" t="s">
        <v>24</v>
      </c>
      <c r="F86" s="253" t="s">
        <v>28</v>
      </c>
      <c r="G86" s="253" t="s">
        <v>12</v>
      </c>
      <c r="H86" s="269">
        <f>'[1]прил 5'!G29</f>
        <v>0</v>
      </c>
    </row>
    <row r="87" spans="1:8" x14ac:dyDescent="0.25">
      <c r="A87" s="271"/>
      <c r="B87" s="272"/>
      <c r="C87" s="273"/>
      <c r="D87" s="273"/>
      <c r="E87" s="274"/>
      <c r="F87" s="273"/>
      <c r="G87" s="273"/>
      <c r="H87" s="275"/>
    </row>
    <row r="88" spans="1:8" x14ac:dyDescent="0.25">
      <c r="A88" s="271"/>
      <c r="B88" s="272"/>
      <c r="C88" s="273"/>
      <c r="D88" s="273"/>
      <c r="E88" s="274"/>
      <c r="F88" s="273"/>
      <c r="G88" s="273"/>
      <c r="H88" s="275"/>
    </row>
    <row r="89" spans="1:8" x14ac:dyDescent="0.25">
      <c r="A89" s="317" t="s">
        <v>155</v>
      </c>
      <c r="B89" s="317"/>
      <c r="C89" s="273"/>
      <c r="D89" s="273"/>
      <c r="E89" s="274"/>
      <c r="F89" s="273"/>
      <c r="G89" s="273"/>
      <c r="H89" s="75"/>
    </row>
    <row r="90" spans="1:8" x14ac:dyDescent="0.25">
      <c r="A90" s="317" t="s">
        <v>156</v>
      </c>
      <c r="B90" s="317"/>
      <c r="C90" s="273"/>
      <c r="D90" s="273"/>
      <c r="E90" s="274"/>
      <c r="F90" s="273"/>
      <c r="G90" s="273"/>
      <c r="H90" s="75"/>
    </row>
    <row r="91" spans="1:8" x14ac:dyDescent="0.25">
      <c r="A91" s="317" t="s">
        <v>157</v>
      </c>
      <c r="B91" s="317"/>
      <c r="C91" s="273"/>
      <c r="D91" s="273"/>
      <c r="E91" s="318" t="s">
        <v>223</v>
      </c>
      <c r="F91" s="318"/>
      <c r="G91" s="318"/>
      <c r="H91" s="318"/>
    </row>
    <row r="92" spans="1:8" ht="16.5" x14ac:dyDescent="0.25">
      <c r="A92" s="319"/>
      <c r="B92" s="319"/>
      <c r="C92" s="70"/>
      <c r="D92" s="320"/>
      <c r="E92" s="320"/>
      <c r="F92" s="320"/>
      <c r="G92" s="320"/>
      <c r="H92" s="320"/>
    </row>
  </sheetData>
  <mergeCells count="17">
    <mergeCell ref="A89:B89"/>
    <mergeCell ref="D1:H1"/>
    <mergeCell ref="D2:H2"/>
    <mergeCell ref="A4:H4"/>
    <mergeCell ref="A6:A7"/>
    <mergeCell ref="B6:B7"/>
    <mergeCell ref="C6:C7"/>
    <mergeCell ref="D6:D7"/>
    <mergeCell ref="E6:E7"/>
    <mergeCell ref="F6:F7"/>
    <mergeCell ref="G6:G7"/>
    <mergeCell ref="H6:H7"/>
    <mergeCell ref="A90:B90"/>
    <mergeCell ref="A91:B91"/>
    <mergeCell ref="E91:H91"/>
    <mergeCell ref="A92:B92"/>
    <mergeCell ref="D92:H92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</vt:lpstr>
      <vt:lpstr>прил 3</vt:lpstr>
      <vt:lpstr>прил4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2023-04-26T06:44:32Z</dcterms:modified>
</cp:coreProperties>
</file>